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 год" sheetId="1" r:id="rId1"/>
    <sheet name="2026 год" sheetId="4" r:id="rId2"/>
    <sheet name="2027 год" sheetId="5" r:id="rId3"/>
  </sheets>
  <definedNames>
    <definedName name="_xlnm.Print_Area" localSheetId="0">'2025 год'!$A$1:$O$29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5" l="1"/>
  <c r="D29" i="5"/>
  <c r="K28" i="5"/>
  <c r="N28" i="5" s="1"/>
  <c r="O28" i="5" s="1"/>
  <c r="J28" i="5"/>
  <c r="L28" i="5" s="1"/>
  <c r="I28" i="5"/>
  <c r="C28" i="5"/>
  <c r="J27" i="5"/>
  <c r="L27" i="5" s="1"/>
  <c r="I27" i="5"/>
  <c r="K27" i="5" s="1"/>
  <c r="C27" i="5"/>
  <c r="L26" i="5"/>
  <c r="J26" i="5"/>
  <c r="I26" i="5"/>
  <c r="K26" i="5" s="1"/>
  <c r="N26" i="5" s="1"/>
  <c r="O26" i="5" s="1"/>
  <c r="C26" i="5"/>
  <c r="L25" i="5"/>
  <c r="K25" i="5"/>
  <c r="N25" i="5" s="1"/>
  <c r="O25" i="5" s="1"/>
  <c r="J25" i="5"/>
  <c r="I25" i="5"/>
  <c r="C25" i="5"/>
  <c r="K24" i="5"/>
  <c r="N24" i="5" s="1"/>
  <c r="O24" i="5" s="1"/>
  <c r="J24" i="5"/>
  <c r="L24" i="5" s="1"/>
  <c r="I24" i="5"/>
  <c r="C24" i="5"/>
  <c r="J23" i="5"/>
  <c r="L23" i="5" s="1"/>
  <c r="I23" i="5"/>
  <c r="K23" i="5" s="1"/>
  <c r="C23" i="5"/>
  <c r="L22" i="5"/>
  <c r="J22" i="5"/>
  <c r="I22" i="5"/>
  <c r="K22" i="5" s="1"/>
  <c r="N22" i="5" s="1"/>
  <c r="O22" i="5" s="1"/>
  <c r="C22" i="5"/>
  <c r="L21" i="5"/>
  <c r="K21" i="5"/>
  <c r="N21" i="5" s="1"/>
  <c r="O21" i="5" s="1"/>
  <c r="J21" i="5"/>
  <c r="I21" i="5"/>
  <c r="C21" i="5"/>
  <c r="K20" i="5"/>
  <c r="N20" i="5" s="1"/>
  <c r="O20" i="5" s="1"/>
  <c r="J20" i="5"/>
  <c r="L20" i="5" s="1"/>
  <c r="I20" i="5"/>
  <c r="C20" i="5"/>
  <c r="J19" i="5"/>
  <c r="L19" i="5" s="1"/>
  <c r="I19" i="5"/>
  <c r="K19" i="5" s="1"/>
  <c r="C19" i="5"/>
  <c r="L18" i="5"/>
  <c r="J18" i="5"/>
  <c r="I18" i="5"/>
  <c r="K18" i="5" s="1"/>
  <c r="N18" i="5" s="1"/>
  <c r="O18" i="5" s="1"/>
  <c r="C18" i="5"/>
  <c r="L17" i="5"/>
  <c r="K17" i="5"/>
  <c r="N17" i="5" s="1"/>
  <c r="O17" i="5" s="1"/>
  <c r="J17" i="5"/>
  <c r="I17" i="5"/>
  <c r="C17" i="5"/>
  <c r="K16" i="5"/>
  <c r="N16" i="5" s="1"/>
  <c r="O16" i="5" s="1"/>
  <c r="J16" i="5"/>
  <c r="L16" i="5" s="1"/>
  <c r="I16" i="5"/>
  <c r="C16" i="5"/>
  <c r="J15" i="5"/>
  <c r="L15" i="5" s="1"/>
  <c r="I15" i="5"/>
  <c r="K15" i="5" s="1"/>
  <c r="C15" i="5"/>
  <c r="L14" i="5"/>
  <c r="J14" i="5"/>
  <c r="I14" i="5"/>
  <c r="K14" i="5" s="1"/>
  <c r="N14" i="5" s="1"/>
  <c r="O14" i="5" s="1"/>
  <c r="C14" i="5"/>
  <c r="L13" i="5"/>
  <c r="K13" i="5"/>
  <c r="N13" i="5" s="1"/>
  <c r="O13" i="5" s="1"/>
  <c r="J13" i="5"/>
  <c r="I13" i="5"/>
  <c r="C13" i="5"/>
  <c r="K12" i="5"/>
  <c r="N12" i="5" s="1"/>
  <c r="O12" i="5" s="1"/>
  <c r="J12" i="5"/>
  <c r="L12" i="5" s="1"/>
  <c r="I12" i="5"/>
  <c r="C12" i="5"/>
  <c r="J11" i="5"/>
  <c r="L11" i="5" s="1"/>
  <c r="I11" i="5"/>
  <c r="K11" i="5" s="1"/>
  <c r="C11" i="5"/>
  <c r="L10" i="5"/>
  <c r="J10" i="5"/>
  <c r="I10" i="5"/>
  <c r="K10" i="5" s="1"/>
  <c r="N10" i="5" s="1"/>
  <c r="O10" i="5" s="1"/>
  <c r="C10" i="5"/>
  <c r="L9" i="5"/>
  <c r="K9" i="5"/>
  <c r="N9" i="5" s="1"/>
  <c r="O9" i="5" s="1"/>
  <c r="J9" i="5"/>
  <c r="I9" i="5"/>
  <c r="C9" i="5"/>
  <c r="K8" i="5"/>
  <c r="N8" i="5" s="1"/>
  <c r="O8" i="5" s="1"/>
  <c r="J8" i="5"/>
  <c r="L8" i="5" s="1"/>
  <c r="I8" i="5"/>
  <c r="C8" i="5"/>
  <c r="J7" i="5"/>
  <c r="L7" i="5" s="1"/>
  <c r="I7" i="5"/>
  <c r="K7" i="5" s="1"/>
  <c r="C7" i="5"/>
  <c r="L6" i="5"/>
  <c r="J6" i="5"/>
  <c r="I6" i="5"/>
  <c r="K6" i="5" s="1"/>
  <c r="N6" i="5" s="1"/>
  <c r="C6" i="5"/>
  <c r="C29" i="5" s="1"/>
  <c r="E29" i="4"/>
  <c r="D29" i="4"/>
  <c r="L28" i="4"/>
  <c r="K28" i="4"/>
  <c r="N28" i="4" s="1"/>
  <c r="O28" i="4" s="1"/>
  <c r="J28" i="4"/>
  <c r="I28" i="4"/>
  <c r="C28" i="4"/>
  <c r="K27" i="4"/>
  <c r="J27" i="4"/>
  <c r="L27" i="4" s="1"/>
  <c r="I27" i="4"/>
  <c r="C27" i="4"/>
  <c r="J26" i="4"/>
  <c r="L26" i="4" s="1"/>
  <c r="I26" i="4"/>
  <c r="K26" i="4" s="1"/>
  <c r="N26" i="4" s="1"/>
  <c r="O26" i="4" s="1"/>
  <c r="C26" i="4"/>
  <c r="L25" i="4"/>
  <c r="J25" i="4"/>
  <c r="I25" i="4"/>
  <c r="K25" i="4" s="1"/>
  <c r="N25" i="4" s="1"/>
  <c r="O25" i="4" s="1"/>
  <c r="C25" i="4"/>
  <c r="L24" i="4"/>
  <c r="K24" i="4"/>
  <c r="N24" i="4" s="1"/>
  <c r="O24" i="4" s="1"/>
  <c r="J24" i="4"/>
  <c r="I24" i="4"/>
  <c r="C24" i="4"/>
  <c r="K23" i="4"/>
  <c r="J23" i="4"/>
  <c r="L23" i="4" s="1"/>
  <c r="I23" i="4"/>
  <c r="C23" i="4"/>
  <c r="J22" i="4"/>
  <c r="L22" i="4" s="1"/>
  <c r="I22" i="4"/>
  <c r="K22" i="4" s="1"/>
  <c r="N22" i="4" s="1"/>
  <c r="O22" i="4" s="1"/>
  <c r="C22" i="4"/>
  <c r="L21" i="4"/>
  <c r="J21" i="4"/>
  <c r="I21" i="4"/>
  <c r="K21" i="4" s="1"/>
  <c r="N21" i="4" s="1"/>
  <c r="O21" i="4" s="1"/>
  <c r="C21" i="4"/>
  <c r="L20" i="4"/>
  <c r="K20" i="4"/>
  <c r="N20" i="4" s="1"/>
  <c r="O20" i="4" s="1"/>
  <c r="J20" i="4"/>
  <c r="I20" i="4"/>
  <c r="C20" i="4"/>
  <c r="K19" i="4"/>
  <c r="J19" i="4"/>
  <c r="L19" i="4" s="1"/>
  <c r="I19" i="4"/>
  <c r="C19" i="4"/>
  <c r="J18" i="4"/>
  <c r="L18" i="4" s="1"/>
  <c r="I18" i="4"/>
  <c r="K18" i="4" s="1"/>
  <c r="N18" i="4" s="1"/>
  <c r="O18" i="4" s="1"/>
  <c r="C18" i="4"/>
  <c r="L17" i="4"/>
  <c r="J17" i="4"/>
  <c r="I17" i="4"/>
  <c r="K17" i="4" s="1"/>
  <c r="N17" i="4" s="1"/>
  <c r="O17" i="4" s="1"/>
  <c r="C17" i="4"/>
  <c r="L16" i="4"/>
  <c r="K16" i="4"/>
  <c r="N16" i="4" s="1"/>
  <c r="O16" i="4" s="1"/>
  <c r="J16" i="4"/>
  <c r="I16" i="4"/>
  <c r="C16" i="4"/>
  <c r="K15" i="4"/>
  <c r="J15" i="4"/>
  <c r="L15" i="4" s="1"/>
  <c r="I15" i="4"/>
  <c r="C15" i="4"/>
  <c r="J14" i="4"/>
  <c r="L14" i="4" s="1"/>
  <c r="I14" i="4"/>
  <c r="K14" i="4" s="1"/>
  <c r="N14" i="4" s="1"/>
  <c r="O14" i="4" s="1"/>
  <c r="C14" i="4"/>
  <c r="L13" i="4"/>
  <c r="J13" i="4"/>
  <c r="I13" i="4"/>
  <c r="K13" i="4" s="1"/>
  <c r="N13" i="4" s="1"/>
  <c r="O13" i="4" s="1"/>
  <c r="C13" i="4"/>
  <c r="L12" i="4"/>
  <c r="K12" i="4"/>
  <c r="N12" i="4" s="1"/>
  <c r="O12" i="4" s="1"/>
  <c r="J12" i="4"/>
  <c r="I12" i="4"/>
  <c r="C12" i="4"/>
  <c r="K11" i="4"/>
  <c r="J11" i="4"/>
  <c r="L11" i="4" s="1"/>
  <c r="I11" i="4"/>
  <c r="C11" i="4"/>
  <c r="J10" i="4"/>
  <c r="L10" i="4" s="1"/>
  <c r="I10" i="4"/>
  <c r="K10" i="4" s="1"/>
  <c r="N10" i="4" s="1"/>
  <c r="O10" i="4" s="1"/>
  <c r="C10" i="4"/>
  <c r="L9" i="4"/>
  <c r="J9" i="4"/>
  <c r="I9" i="4"/>
  <c r="K9" i="4" s="1"/>
  <c r="N9" i="4" s="1"/>
  <c r="O9" i="4" s="1"/>
  <c r="C9" i="4"/>
  <c r="L8" i="4"/>
  <c r="K8" i="4"/>
  <c r="N8" i="4" s="1"/>
  <c r="O8" i="4" s="1"/>
  <c r="J8" i="4"/>
  <c r="I8" i="4"/>
  <c r="C8" i="4"/>
  <c r="C29" i="4" s="1"/>
  <c r="K7" i="4"/>
  <c r="J7" i="4"/>
  <c r="L7" i="4" s="1"/>
  <c r="I7" i="4"/>
  <c r="C7" i="4"/>
  <c r="J6" i="4"/>
  <c r="L6" i="4" s="1"/>
  <c r="I6" i="4"/>
  <c r="K6" i="4" s="1"/>
  <c r="N6" i="4" s="1"/>
  <c r="C6" i="4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O6" i="5" l="1"/>
  <c r="O29" i="5" s="1"/>
  <c r="N7" i="5"/>
  <c r="O7" i="5" s="1"/>
  <c r="N11" i="5"/>
  <c r="O11" i="5" s="1"/>
  <c r="N15" i="5"/>
  <c r="O15" i="5" s="1"/>
  <c r="N19" i="5"/>
  <c r="O19" i="5" s="1"/>
  <c r="N23" i="5"/>
  <c r="O23" i="5" s="1"/>
  <c r="N27" i="5"/>
  <c r="O27" i="5" s="1"/>
  <c r="N15" i="4"/>
  <c r="O15" i="4" s="1"/>
  <c r="N27" i="4"/>
  <c r="O27" i="4" s="1"/>
  <c r="O6" i="4"/>
  <c r="N7" i="4"/>
  <c r="O7" i="4" s="1"/>
  <c r="N11" i="4"/>
  <c r="O11" i="4" s="1"/>
  <c r="N19" i="4"/>
  <c r="O19" i="4" s="1"/>
  <c r="N23" i="4"/>
  <c r="O23" i="4" s="1"/>
  <c r="I6" i="1"/>
  <c r="K6" i="1" s="1"/>
  <c r="J6" i="1"/>
  <c r="L6" i="1" s="1"/>
  <c r="I7" i="1"/>
  <c r="K7" i="1" s="1"/>
  <c r="J7" i="1"/>
  <c r="L7" i="1" s="1"/>
  <c r="I8" i="1"/>
  <c r="J8" i="1"/>
  <c r="L8" i="1" s="1"/>
  <c r="K8" i="1"/>
  <c r="I9" i="1"/>
  <c r="K9" i="1" s="1"/>
  <c r="J9" i="1"/>
  <c r="L9" i="1"/>
  <c r="I10" i="1"/>
  <c r="K10" i="1" s="1"/>
  <c r="J10" i="1"/>
  <c r="L10" i="1" s="1"/>
  <c r="I11" i="1"/>
  <c r="K11" i="1" s="1"/>
  <c r="J11" i="1"/>
  <c r="L11" i="1" s="1"/>
  <c r="I12" i="1"/>
  <c r="K12" i="1" s="1"/>
  <c r="J12" i="1"/>
  <c r="L12" i="1" s="1"/>
  <c r="I13" i="1"/>
  <c r="K13" i="1" s="1"/>
  <c r="J13" i="1"/>
  <c r="L13" i="1" s="1"/>
  <c r="I14" i="1"/>
  <c r="K14" i="1" s="1"/>
  <c r="J14" i="1"/>
  <c r="L14" i="1" s="1"/>
  <c r="I15" i="1"/>
  <c r="K15" i="1" s="1"/>
  <c r="J15" i="1"/>
  <c r="L15" i="1" s="1"/>
  <c r="I16" i="1"/>
  <c r="K16" i="1" s="1"/>
  <c r="J16" i="1"/>
  <c r="L16" i="1" s="1"/>
  <c r="I17" i="1"/>
  <c r="K17" i="1" s="1"/>
  <c r="J17" i="1"/>
  <c r="L17" i="1" s="1"/>
  <c r="I18" i="1"/>
  <c r="K18" i="1" s="1"/>
  <c r="J18" i="1"/>
  <c r="L18" i="1" s="1"/>
  <c r="I19" i="1"/>
  <c r="K19" i="1" s="1"/>
  <c r="J19" i="1"/>
  <c r="L19" i="1" s="1"/>
  <c r="I20" i="1"/>
  <c r="K20" i="1" s="1"/>
  <c r="J20" i="1"/>
  <c r="L20" i="1" s="1"/>
  <c r="I21" i="1"/>
  <c r="K21" i="1" s="1"/>
  <c r="J21" i="1"/>
  <c r="L21" i="1" s="1"/>
  <c r="I22" i="1"/>
  <c r="K22" i="1" s="1"/>
  <c r="J22" i="1"/>
  <c r="L22" i="1" s="1"/>
  <c r="I23" i="1"/>
  <c r="K23" i="1" s="1"/>
  <c r="J23" i="1"/>
  <c r="L23" i="1" s="1"/>
  <c r="I24" i="1"/>
  <c r="K24" i="1" s="1"/>
  <c r="J24" i="1"/>
  <c r="L24" i="1" s="1"/>
  <c r="I25" i="1"/>
  <c r="K25" i="1" s="1"/>
  <c r="J25" i="1"/>
  <c r="L25" i="1" s="1"/>
  <c r="I26" i="1"/>
  <c r="K26" i="1" s="1"/>
  <c r="J26" i="1"/>
  <c r="L26" i="1" s="1"/>
  <c r="I27" i="1"/>
  <c r="K27" i="1" s="1"/>
  <c r="J27" i="1"/>
  <c r="L27" i="1" s="1"/>
  <c r="I28" i="1"/>
  <c r="K28" i="1" s="1"/>
  <c r="N28" i="1" s="1"/>
  <c r="J28" i="1"/>
  <c r="L28" i="1" s="1"/>
  <c r="C29" i="1"/>
  <c r="D29" i="1"/>
  <c r="E29" i="1"/>
  <c r="N29" i="5" l="1"/>
  <c r="O29" i="4"/>
  <c r="N29" i="4"/>
  <c r="N10" i="1"/>
  <c r="O10" i="1" s="1"/>
  <c r="N26" i="1"/>
  <c r="O26" i="1" s="1"/>
  <c r="N18" i="1"/>
  <c r="O18" i="1" s="1"/>
  <c r="O28" i="1"/>
  <c r="N22" i="1"/>
  <c r="O22" i="1" s="1"/>
  <c r="N14" i="1"/>
  <c r="O14" i="1" s="1"/>
  <c r="N6" i="1"/>
  <c r="O6" i="1" s="1"/>
  <c r="N23" i="1"/>
  <c r="O23" i="1" s="1"/>
  <c r="N7" i="1"/>
  <c r="O7" i="1" s="1"/>
  <c r="N19" i="1"/>
  <c r="O19" i="1" s="1"/>
  <c r="N15" i="1"/>
  <c r="O15" i="1" s="1"/>
  <c r="N11" i="1"/>
  <c r="O11" i="1" s="1"/>
  <c r="N27" i="1"/>
  <c r="O27" i="1" s="1"/>
  <c r="N25" i="1"/>
  <c r="O25" i="1" s="1"/>
  <c r="N21" i="1"/>
  <c r="O21" i="1" s="1"/>
  <c r="N17" i="1"/>
  <c r="O17" i="1" s="1"/>
  <c r="N13" i="1"/>
  <c r="O13" i="1" s="1"/>
  <c r="N9" i="1"/>
  <c r="O9" i="1" s="1"/>
  <c r="N24" i="1"/>
  <c r="O24" i="1" s="1"/>
  <c r="N20" i="1"/>
  <c r="O20" i="1" s="1"/>
  <c r="N16" i="1"/>
  <c r="O16" i="1" s="1"/>
  <c r="N12" i="1"/>
  <c r="O12" i="1" s="1"/>
  <c r="N8" i="1"/>
  <c r="O8" i="1" s="1"/>
  <c r="N29" i="1" l="1"/>
  <c r="O29" i="1"/>
  <c r="O31" i="1" s="1"/>
</calcChain>
</file>

<file path=xl/sharedStrings.xml><?xml version="1.0" encoding="utf-8"?>
<sst xmlns="http://schemas.openxmlformats.org/spreadsheetml/2006/main" count="135" uniqueCount="41">
  <si>
    <t>№ п/п</t>
  </si>
  <si>
    <t>Красночетайский</t>
  </si>
  <si>
    <t xml:space="preserve">Алатырский </t>
  </si>
  <si>
    <t xml:space="preserve">Аликовский </t>
  </si>
  <si>
    <t xml:space="preserve">Вурнарский </t>
  </si>
  <si>
    <t>Ибресинский</t>
  </si>
  <si>
    <t xml:space="preserve">Канашский </t>
  </si>
  <si>
    <t>Козловский</t>
  </si>
  <si>
    <t xml:space="preserve">Комсомольский </t>
  </si>
  <si>
    <t xml:space="preserve">Красноармейский </t>
  </si>
  <si>
    <t xml:space="preserve">Моргаушский </t>
  </si>
  <si>
    <t xml:space="preserve">Порецкий </t>
  </si>
  <si>
    <t xml:space="preserve">г.Новочебоксарск </t>
  </si>
  <si>
    <t>г.Чебоксары</t>
  </si>
  <si>
    <t xml:space="preserve">Янтиковский </t>
  </si>
  <si>
    <t xml:space="preserve">Яльчикский </t>
  </si>
  <si>
    <t xml:space="preserve">Ядринский </t>
  </si>
  <si>
    <t xml:space="preserve">Шумерлинский </t>
  </si>
  <si>
    <t xml:space="preserve">Шемуршинский </t>
  </si>
  <si>
    <t>Чебоксарский</t>
  </si>
  <si>
    <t xml:space="preserve">Урмарский </t>
  </si>
  <si>
    <t xml:space="preserve">Цивильский </t>
  </si>
  <si>
    <t xml:space="preserve">Батыревский </t>
  </si>
  <si>
    <t>Итого</t>
  </si>
  <si>
    <t>Мариинско-Посадский</t>
  </si>
  <si>
    <t>Наименование муниципальных округов и городских округов</t>
  </si>
  <si>
    <t xml:space="preserve">Численность обучающихся в i-м муниципальном образовании, по данным Министерства труда и социальной защиты Чувашской Республики, по состоянию на 1 января текущего финансового года, Чдетей 
</t>
  </si>
  <si>
    <t>Количество учебных дней в году для обучающихся в текущем финансовом году,
Чдней</t>
  </si>
  <si>
    <t>при 5-ти дневной учебной недели</t>
  </si>
  <si>
    <t>при 6-ти дневной учебной недели</t>
  </si>
  <si>
    <t xml:space="preserve">Среднее количество учебных дней отсутствия обучающегося в муниципальной образовательной организации (по болезни и другим причинам) в год (12 дней), N </t>
  </si>
  <si>
    <t xml:space="preserve">Коэффициент, учитывающий среднее количество учебных дней отсутствия обучающегося в муниципальной образовательной организации (по болезни и другим причинам), 
Кн = 1 – N / Чдней
</t>
  </si>
  <si>
    <t>Число детодней для обучающихся в i-м муниципальном образовании (Чдетодней)</t>
  </si>
  <si>
    <t>Размер стоимости горячего питания на 1 обучающегося в день, исходя из стоимости питания, указанной в заключенных в i-м муниципальным образованием контрактах на организацию горячего питания обучающихся, Nгп</t>
  </si>
  <si>
    <t>в рублях</t>
  </si>
  <si>
    <t>в тыс. рублей</t>
  </si>
  <si>
    <t xml:space="preserve">Объем субвенции бюджету i-го  муниципального округа или городского округа
Si = Чдетодней i × Nгп × Zi, 
</t>
  </si>
  <si>
    <t>из них: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</si>
  <si>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2025 год
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</si>
  <si>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2026 год
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</si>
  <si>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2027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</si>
</sst>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"/>
      <family val="1"/>
      <charset val="204"/>
    </font>
    <font>
      <sz val="11"/>
      <name val="Times"/>
      <family val="1"/>
    </font>
    <font>
      <sz val="9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1" applyFont="1" applyFill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/>
    </xf>
    <xf numFmtId="3" fontId="10" fillId="0" borderId="1" xfId="0" applyNumberFormat="1" applyFont="1" applyBorder="1"/>
    <xf numFmtId="165" fontId="10" fillId="0" borderId="1" xfId="0" applyNumberFormat="1" applyFont="1" applyBorder="1"/>
    <xf numFmtId="164" fontId="10" fillId="0" borderId="1" xfId="0" applyNumberFormat="1" applyFont="1" applyBorder="1"/>
    <xf numFmtId="4" fontId="10" fillId="3" borderId="1" xfId="2" applyNumberFormat="1" applyFont="1" applyFill="1" applyBorder="1" applyAlignment="1">
      <alignment horizontal="right" vertical="center"/>
    </xf>
    <xf numFmtId="4" fontId="10" fillId="0" borderId="1" xfId="0" applyNumberFormat="1" applyFont="1" applyBorder="1"/>
    <xf numFmtId="164" fontId="9" fillId="0" borderId="1" xfId="1" applyNumberFormat="1" applyFont="1" applyFill="1" applyBorder="1" applyAlignment="1">
      <alignment vertical="top"/>
    </xf>
    <xf numFmtId="4" fontId="9" fillId="0" borderId="1" xfId="0" applyNumberFormat="1" applyFont="1" applyBorder="1"/>
    <xf numFmtId="164" fontId="9" fillId="0" borderId="1" xfId="0" applyNumberFormat="1" applyFont="1" applyBorder="1"/>
    <xf numFmtId="164" fontId="2" fillId="0" borderId="0" xfId="0" applyNumberFormat="1" applyFont="1" applyAlignment="1">
      <alignment vertical="top"/>
    </xf>
    <xf numFmtId="1" fontId="10" fillId="4" borderId="1" xfId="0" applyNumberFormat="1" applyFont="1" applyFill="1" applyBorder="1" applyAlignment="1">
      <alignment horizontal="right"/>
    </xf>
    <xf numFmtId="1" fontId="9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20% - Акцент4" xfId="1" builtinId="42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O6" sqref="O6:O28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9.42578125" style="1" customWidth="1"/>
    <col min="4" max="5" width="10.140625" style="1" customWidth="1"/>
    <col min="6" max="7" width="12.85546875" style="1" customWidth="1"/>
    <col min="8" max="8" width="14.42578125" style="1" customWidth="1"/>
    <col min="9" max="10" width="14.7109375" style="1" customWidth="1"/>
    <col min="11" max="11" width="12" style="1" customWidth="1"/>
    <col min="12" max="12" width="10.7109375" style="1" customWidth="1"/>
    <col min="13" max="13" width="18.5703125" style="1" customWidth="1"/>
    <col min="14" max="15" width="16.7109375" style="1" customWidth="1"/>
    <col min="16" max="16384" width="9.140625" style="1"/>
  </cols>
  <sheetData>
    <row r="1" spans="1:15" ht="87.75" customHeight="1" x14ac:dyDescent="0.25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9.75" customHeight="1" x14ac:dyDescent="0.25"/>
    <row r="3" spans="1:15" s="2" customFormat="1" ht="90" customHeight="1" x14ac:dyDescent="0.25">
      <c r="A3" s="32" t="s">
        <v>0</v>
      </c>
      <c r="B3" s="32" t="s">
        <v>25</v>
      </c>
      <c r="C3" s="34" t="s">
        <v>26</v>
      </c>
      <c r="D3" s="36" t="s">
        <v>37</v>
      </c>
      <c r="E3" s="37"/>
      <c r="F3" s="36" t="s">
        <v>27</v>
      </c>
      <c r="G3" s="37"/>
      <c r="H3" s="32" t="s">
        <v>30</v>
      </c>
      <c r="I3" s="38" t="s">
        <v>31</v>
      </c>
      <c r="J3" s="39"/>
      <c r="K3" s="40" t="s">
        <v>32</v>
      </c>
      <c r="L3" s="41"/>
      <c r="M3" s="34" t="s">
        <v>33</v>
      </c>
      <c r="N3" s="40" t="s">
        <v>36</v>
      </c>
      <c r="O3" s="41"/>
    </row>
    <row r="4" spans="1:15" ht="76.5" customHeight="1" x14ac:dyDescent="0.25">
      <c r="A4" s="33"/>
      <c r="B4" s="33"/>
      <c r="C4" s="35"/>
      <c r="D4" s="6" t="s">
        <v>28</v>
      </c>
      <c r="E4" s="6" t="s">
        <v>29</v>
      </c>
      <c r="F4" s="6" t="s">
        <v>28</v>
      </c>
      <c r="G4" s="6" t="s">
        <v>29</v>
      </c>
      <c r="H4" s="33"/>
      <c r="I4" s="7" t="s">
        <v>28</v>
      </c>
      <c r="J4" s="7" t="s">
        <v>29</v>
      </c>
      <c r="K4" s="7" t="s">
        <v>28</v>
      </c>
      <c r="L4" s="7" t="s">
        <v>29</v>
      </c>
      <c r="M4" s="35"/>
      <c r="N4" s="5" t="s">
        <v>34</v>
      </c>
      <c r="O4" s="5" t="s">
        <v>35</v>
      </c>
    </row>
    <row r="5" spans="1:15" ht="12" customHeight="1" x14ac:dyDescent="0.25">
      <c r="A5" s="8">
        <v>1</v>
      </c>
      <c r="B5" s="8">
        <v>2</v>
      </c>
      <c r="C5" s="8">
        <v>3</v>
      </c>
      <c r="D5" s="8"/>
      <c r="E5" s="8"/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  <c r="O5" s="8">
        <v>13</v>
      </c>
    </row>
    <row r="6" spans="1:15" ht="16.5" x14ac:dyDescent="0.25">
      <c r="A6" s="9">
        <v>1</v>
      </c>
      <c r="B6" s="10" t="s">
        <v>2</v>
      </c>
      <c r="C6" s="19">
        <f>SUM(D6:E6)</f>
        <v>88</v>
      </c>
      <c r="D6" s="19">
        <v>88</v>
      </c>
      <c r="E6" s="19">
        <v>0</v>
      </c>
      <c r="F6" s="10">
        <v>170</v>
      </c>
      <c r="G6" s="10">
        <v>204</v>
      </c>
      <c r="H6" s="20">
        <v>12</v>
      </c>
      <c r="I6" s="21">
        <f t="shared" ref="I6:I28" si="0">1-H6/F6</f>
        <v>0.92941176470588238</v>
      </c>
      <c r="J6" s="21">
        <f t="shared" ref="J6:J28" si="1">1-H6/G6</f>
        <v>0.94117647058823528</v>
      </c>
      <c r="K6" s="22">
        <f t="shared" ref="K6:K28" si="2">D6*F6*I6</f>
        <v>13904</v>
      </c>
      <c r="L6" s="22">
        <f t="shared" ref="L6:L28" si="3">E6*G6*J6</f>
        <v>0</v>
      </c>
      <c r="M6" s="23">
        <v>143.93</v>
      </c>
      <c r="N6" s="24">
        <f>K6*M6+L6*M6</f>
        <v>2001202.7200000002</v>
      </c>
      <c r="O6" s="22">
        <f>ROUND(N6/1000,1)</f>
        <v>2001.2</v>
      </c>
    </row>
    <row r="7" spans="1:15" ht="16.5" x14ac:dyDescent="0.25">
      <c r="A7" s="9">
        <v>2</v>
      </c>
      <c r="B7" s="10" t="s">
        <v>3</v>
      </c>
      <c r="C7" s="19">
        <f t="shared" ref="C7:C28" si="4">SUM(D7:E7)</f>
        <v>36</v>
      </c>
      <c r="D7" s="19">
        <v>36</v>
      </c>
      <c r="E7" s="19">
        <v>0</v>
      </c>
      <c r="F7" s="10">
        <v>170</v>
      </c>
      <c r="G7" s="10">
        <v>204</v>
      </c>
      <c r="H7" s="20">
        <v>12</v>
      </c>
      <c r="I7" s="21">
        <f t="shared" si="0"/>
        <v>0.92941176470588238</v>
      </c>
      <c r="J7" s="21">
        <f t="shared" si="1"/>
        <v>0.94117647058823528</v>
      </c>
      <c r="K7" s="22">
        <f t="shared" si="2"/>
        <v>5688</v>
      </c>
      <c r="L7" s="22">
        <f t="shared" si="3"/>
        <v>0</v>
      </c>
      <c r="M7" s="23">
        <v>143.93</v>
      </c>
      <c r="N7" s="24">
        <f t="shared" ref="N7:N27" si="5">K7*M7+L7*M7</f>
        <v>818673.84000000008</v>
      </c>
      <c r="O7" s="22">
        <f t="shared" ref="O7:O26" si="6">ROUND(N7/1000,1)</f>
        <v>818.7</v>
      </c>
    </row>
    <row r="8" spans="1:15" ht="16.5" x14ac:dyDescent="0.25">
      <c r="A8" s="9">
        <v>3</v>
      </c>
      <c r="B8" s="11" t="s">
        <v>22</v>
      </c>
      <c r="C8" s="19">
        <f t="shared" si="4"/>
        <v>26</v>
      </c>
      <c r="D8" s="19">
        <v>26</v>
      </c>
      <c r="E8" s="19">
        <v>0</v>
      </c>
      <c r="F8" s="10">
        <v>170</v>
      </c>
      <c r="G8" s="10">
        <v>204</v>
      </c>
      <c r="H8" s="20">
        <v>12</v>
      </c>
      <c r="I8" s="21">
        <f t="shared" si="0"/>
        <v>0.92941176470588238</v>
      </c>
      <c r="J8" s="21">
        <f t="shared" si="1"/>
        <v>0.94117647058823528</v>
      </c>
      <c r="K8" s="22">
        <f t="shared" si="2"/>
        <v>4108</v>
      </c>
      <c r="L8" s="22">
        <f t="shared" si="3"/>
        <v>0</v>
      </c>
      <c r="M8" s="23">
        <v>143.93</v>
      </c>
      <c r="N8" s="24">
        <f t="shared" si="5"/>
        <v>591264.44000000006</v>
      </c>
      <c r="O8" s="22">
        <f>ROUND(N8/1000,1)</f>
        <v>591.29999999999995</v>
      </c>
    </row>
    <row r="9" spans="1:15" ht="16.5" x14ac:dyDescent="0.25">
      <c r="A9" s="9">
        <v>4</v>
      </c>
      <c r="B9" s="12" t="s">
        <v>4</v>
      </c>
      <c r="C9" s="19">
        <f t="shared" si="4"/>
        <v>43</v>
      </c>
      <c r="D9" s="19">
        <v>20</v>
      </c>
      <c r="E9" s="19">
        <v>23</v>
      </c>
      <c r="F9" s="11">
        <v>170</v>
      </c>
      <c r="G9" s="11">
        <v>204</v>
      </c>
      <c r="H9" s="20">
        <v>12</v>
      </c>
      <c r="I9" s="21">
        <f t="shared" si="0"/>
        <v>0.92941176470588238</v>
      </c>
      <c r="J9" s="21">
        <f t="shared" si="1"/>
        <v>0.94117647058823528</v>
      </c>
      <c r="K9" s="22">
        <f t="shared" si="2"/>
        <v>3160</v>
      </c>
      <c r="L9" s="22">
        <f t="shared" si="3"/>
        <v>4416</v>
      </c>
      <c r="M9" s="23">
        <v>143.93</v>
      </c>
      <c r="N9" s="24">
        <f t="shared" si="5"/>
        <v>1090413.6800000002</v>
      </c>
      <c r="O9" s="22">
        <f t="shared" si="6"/>
        <v>1090.4000000000001</v>
      </c>
    </row>
    <row r="10" spans="1:15" ht="16.5" x14ac:dyDescent="0.25">
      <c r="A10" s="9">
        <v>5</v>
      </c>
      <c r="B10" s="12" t="s">
        <v>5</v>
      </c>
      <c r="C10" s="19">
        <f t="shared" si="4"/>
        <v>35</v>
      </c>
      <c r="D10" s="19">
        <v>35</v>
      </c>
      <c r="E10" s="19">
        <v>0</v>
      </c>
      <c r="F10" s="12">
        <v>170</v>
      </c>
      <c r="G10" s="12">
        <v>204</v>
      </c>
      <c r="H10" s="20">
        <v>12</v>
      </c>
      <c r="I10" s="21">
        <f t="shared" si="0"/>
        <v>0.92941176470588238</v>
      </c>
      <c r="J10" s="21">
        <f t="shared" si="1"/>
        <v>0.94117647058823528</v>
      </c>
      <c r="K10" s="22">
        <f t="shared" si="2"/>
        <v>5530</v>
      </c>
      <c r="L10" s="22">
        <f t="shared" si="3"/>
        <v>0</v>
      </c>
      <c r="M10" s="23">
        <v>143.93</v>
      </c>
      <c r="N10" s="24">
        <f t="shared" si="5"/>
        <v>795932.9</v>
      </c>
      <c r="O10" s="22">
        <f t="shared" si="6"/>
        <v>795.9</v>
      </c>
    </row>
    <row r="11" spans="1:15" ht="16.5" x14ac:dyDescent="0.25">
      <c r="A11" s="9">
        <v>6</v>
      </c>
      <c r="B11" s="10" t="s">
        <v>6</v>
      </c>
      <c r="C11" s="19">
        <f t="shared" si="4"/>
        <v>178</v>
      </c>
      <c r="D11" s="19">
        <v>170</v>
      </c>
      <c r="E11" s="19">
        <v>8</v>
      </c>
      <c r="F11" s="12">
        <v>170</v>
      </c>
      <c r="G11" s="12">
        <v>204</v>
      </c>
      <c r="H11" s="20">
        <v>12</v>
      </c>
      <c r="I11" s="21">
        <f t="shared" si="0"/>
        <v>0.92941176470588238</v>
      </c>
      <c r="J11" s="21">
        <f t="shared" si="1"/>
        <v>0.94117647058823528</v>
      </c>
      <c r="K11" s="22">
        <f t="shared" si="2"/>
        <v>26860</v>
      </c>
      <c r="L11" s="22">
        <f t="shared" si="3"/>
        <v>1536</v>
      </c>
      <c r="M11" s="23">
        <v>143.93</v>
      </c>
      <c r="N11" s="24">
        <f t="shared" si="5"/>
        <v>4087036.2800000003</v>
      </c>
      <c r="O11" s="22">
        <f t="shared" si="6"/>
        <v>4087</v>
      </c>
    </row>
    <row r="12" spans="1:15" ht="16.5" x14ac:dyDescent="0.25">
      <c r="A12" s="9">
        <v>7</v>
      </c>
      <c r="B12" s="12" t="s">
        <v>7</v>
      </c>
      <c r="C12" s="19">
        <f t="shared" si="4"/>
        <v>45</v>
      </c>
      <c r="D12" s="19">
        <v>45</v>
      </c>
      <c r="E12" s="19">
        <v>0</v>
      </c>
      <c r="F12" s="10">
        <v>170</v>
      </c>
      <c r="G12" s="10">
        <v>204</v>
      </c>
      <c r="H12" s="20">
        <v>12</v>
      </c>
      <c r="I12" s="21">
        <f t="shared" si="0"/>
        <v>0.92941176470588238</v>
      </c>
      <c r="J12" s="21">
        <f t="shared" si="1"/>
        <v>0.94117647058823528</v>
      </c>
      <c r="K12" s="22">
        <f t="shared" si="2"/>
        <v>7110</v>
      </c>
      <c r="L12" s="22">
        <f t="shared" si="3"/>
        <v>0</v>
      </c>
      <c r="M12" s="23">
        <v>143.93</v>
      </c>
      <c r="N12" s="24">
        <f t="shared" si="5"/>
        <v>1023342.3</v>
      </c>
      <c r="O12" s="22">
        <f t="shared" si="6"/>
        <v>1023.3</v>
      </c>
    </row>
    <row r="13" spans="1:15" s="4" customFormat="1" ht="16.5" x14ac:dyDescent="0.25">
      <c r="A13" s="13">
        <v>8</v>
      </c>
      <c r="B13" s="10" t="s">
        <v>8</v>
      </c>
      <c r="C13" s="19">
        <f t="shared" si="4"/>
        <v>45</v>
      </c>
      <c r="D13" s="19">
        <v>45</v>
      </c>
      <c r="E13" s="19">
        <v>0</v>
      </c>
      <c r="F13" s="12">
        <v>170</v>
      </c>
      <c r="G13" s="12">
        <v>204</v>
      </c>
      <c r="H13" s="20">
        <v>12</v>
      </c>
      <c r="I13" s="21">
        <f t="shared" si="0"/>
        <v>0.92941176470588238</v>
      </c>
      <c r="J13" s="21">
        <f t="shared" si="1"/>
        <v>0.94117647058823528</v>
      </c>
      <c r="K13" s="22">
        <f t="shared" si="2"/>
        <v>7110</v>
      </c>
      <c r="L13" s="22">
        <f t="shared" si="3"/>
        <v>0</v>
      </c>
      <c r="M13" s="23">
        <v>143.93</v>
      </c>
      <c r="N13" s="24">
        <f t="shared" si="5"/>
        <v>1023342.3</v>
      </c>
      <c r="O13" s="22">
        <f t="shared" si="6"/>
        <v>1023.3</v>
      </c>
    </row>
    <row r="14" spans="1:15" ht="16.5" x14ac:dyDescent="0.25">
      <c r="A14" s="9">
        <v>9</v>
      </c>
      <c r="B14" s="10" t="s">
        <v>9</v>
      </c>
      <c r="C14" s="19">
        <f t="shared" si="4"/>
        <v>12</v>
      </c>
      <c r="D14" s="19">
        <v>12</v>
      </c>
      <c r="E14" s="19">
        <v>0</v>
      </c>
      <c r="F14" s="10">
        <v>170</v>
      </c>
      <c r="G14" s="10">
        <v>204</v>
      </c>
      <c r="H14" s="20">
        <v>12</v>
      </c>
      <c r="I14" s="21">
        <f t="shared" si="0"/>
        <v>0.92941176470588238</v>
      </c>
      <c r="J14" s="21">
        <f t="shared" si="1"/>
        <v>0.94117647058823528</v>
      </c>
      <c r="K14" s="22">
        <f t="shared" si="2"/>
        <v>1896</v>
      </c>
      <c r="L14" s="22">
        <f t="shared" si="3"/>
        <v>0</v>
      </c>
      <c r="M14" s="23">
        <v>143.93</v>
      </c>
      <c r="N14" s="24">
        <f t="shared" si="5"/>
        <v>272891.28000000003</v>
      </c>
      <c r="O14" s="22">
        <f t="shared" si="6"/>
        <v>272.89999999999998</v>
      </c>
    </row>
    <row r="15" spans="1:15" ht="16.5" x14ac:dyDescent="0.25">
      <c r="A15" s="9">
        <v>10</v>
      </c>
      <c r="B15" s="10" t="s">
        <v>1</v>
      </c>
      <c r="C15" s="19">
        <f t="shared" si="4"/>
        <v>18</v>
      </c>
      <c r="D15" s="19">
        <v>7</v>
      </c>
      <c r="E15" s="19">
        <v>11</v>
      </c>
      <c r="F15" s="10">
        <v>170</v>
      </c>
      <c r="G15" s="10">
        <v>204</v>
      </c>
      <c r="H15" s="20">
        <v>12</v>
      </c>
      <c r="I15" s="21">
        <f t="shared" si="0"/>
        <v>0.92941176470588238</v>
      </c>
      <c r="J15" s="21">
        <f t="shared" si="1"/>
        <v>0.94117647058823528</v>
      </c>
      <c r="K15" s="22">
        <f t="shared" si="2"/>
        <v>1106</v>
      </c>
      <c r="L15" s="22">
        <f t="shared" si="3"/>
        <v>2112</v>
      </c>
      <c r="M15" s="23">
        <v>143.93</v>
      </c>
      <c r="N15" s="24">
        <f t="shared" si="5"/>
        <v>463166.74000000005</v>
      </c>
      <c r="O15" s="22">
        <f t="shared" si="6"/>
        <v>463.2</v>
      </c>
    </row>
    <row r="16" spans="1:15" s="4" customFormat="1" ht="16.5" x14ac:dyDescent="0.25">
      <c r="A16" s="13">
        <v>11</v>
      </c>
      <c r="B16" s="10" t="s">
        <v>24</v>
      </c>
      <c r="C16" s="19">
        <f t="shared" si="4"/>
        <v>44</v>
      </c>
      <c r="D16" s="19">
        <v>38</v>
      </c>
      <c r="E16" s="19">
        <v>6</v>
      </c>
      <c r="F16" s="10">
        <v>170</v>
      </c>
      <c r="G16" s="10">
        <v>204</v>
      </c>
      <c r="H16" s="20">
        <v>12</v>
      </c>
      <c r="I16" s="21">
        <f t="shared" si="0"/>
        <v>0.92941176470588238</v>
      </c>
      <c r="J16" s="21">
        <f t="shared" si="1"/>
        <v>0.94117647058823528</v>
      </c>
      <c r="K16" s="22">
        <f t="shared" si="2"/>
        <v>6004</v>
      </c>
      <c r="L16" s="22">
        <f t="shared" si="3"/>
        <v>1152</v>
      </c>
      <c r="M16" s="23">
        <v>143.93</v>
      </c>
      <c r="N16" s="24">
        <f t="shared" si="5"/>
        <v>1029963.0800000001</v>
      </c>
      <c r="O16" s="22">
        <f>ROUND(N16/1000,1)</f>
        <v>1030</v>
      </c>
    </row>
    <row r="17" spans="1:15" ht="16.5" x14ac:dyDescent="0.25">
      <c r="A17" s="9">
        <v>12</v>
      </c>
      <c r="B17" s="10" t="s">
        <v>10</v>
      </c>
      <c r="C17" s="19">
        <f t="shared" si="4"/>
        <v>56</v>
      </c>
      <c r="D17" s="19">
        <v>56</v>
      </c>
      <c r="E17" s="19">
        <v>0</v>
      </c>
      <c r="F17" s="10">
        <v>170</v>
      </c>
      <c r="G17" s="10">
        <v>204</v>
      </c>
      <c r="H17" s="20">
        <v>12</v>
      </c>
      <c r="I17" s="21">
        <f t="shared" si="0"/>
        <v>0.92941176470588238</v>
      </c>
      <c r="J17" s="21">
        <f t="shared" si="1"/>
        <v>0.94117647058823528</v>
      </c>
      <c r="K17" s="22">
        <f t="shared" si="2"/>
        <v>8848</v>
      </c>
      <c r="L17" s="22">
        <f t="shared" si="3"/>
        <v>0</v>
      </c>
      <c r="M17" s="23">
        <v>143.93</v>
      </c>
      <c r="N17" s="24">
        <f t="shared" si="5"/>
        <v>1273492.6400000001</v>
      </c>
      <c r="O17" s="22">
        <f t="shared" si="6"/>
        <v>1273.5</v>
      </c>
    </row>
    <row r="18" spans="1:15" ht="16.5" x14ac:dyDescent="0.25">
      <c r="A18" s="9">
        <v>13</v>
      </c>
      <c r="B18" s="12" t="s">
        <v>11</v>
      </c>
      <c r="C18" s="19">
        <f t="shared" si="4"/>
        <v>21</v>
      </c>
      <c r="D18" s="19">
        <v>21</v>
      </c>
      <c r="E18" s="19">
        <v>0</v>
      </c>
      <c r="F18" s="10">
        <v>170</v>
      </c>
      <c r="G18" s="10">
        <v>204</v>
      </c>
      <c r="H18" s="20">
        <v>12</v>
      </c>
      <c r="I18" s="21">
        <f t="shared" si="0"/>
        <v>0.92941176470588238</v>
      </c>
      <c r="J18" s="21">
        <f t="shared" si="1"/>
        <v>0.94117647058823528</v>
      </c>
      <c r="K18" s="22">
        <f t="shared" si="2"/>
        <v>3318</v>
      </c>
      <c r="L18" s="22">
        <f t="shared" si="3"/>
        <v>0</v>
      </c>
      <c r="M18" s="23">
        <v>143.93</v>
      </c>
      <c r="N18" s="24">
        <f t="shared" si="5"/>
        <v>477559.74000000005</v>
      </c>
      <c r="O18" s="22">
        <f t="shared" si="6"/>
        <v>477.6</v>
      </c>
    </row>
    <row r="19" spans="1:15" ht="16.5" x14ac:dyDescent="0.25">
      <c r="A19" s="9">
        <v>14</v>
      </c>
      <c r="B19" s="10" t="s">
        <v>20</v>
      </c>
      <c r="C19" s="19">
        <f t="shared" si="4"/>
        <v>30</v>
      </c>
      <c r="D19" s="19">
        <v>13</v>
      </c>
      <c r="E19" s="19">
        <v>17</v>
      </c>
      <c r="F19" s="12">
        <v>170</v>
      </c>
      <c r="G19" s="12">
        <v>204</v>
      </c>
      <c r="H19" s="20">
        <v>12</v>
      </c>
      <c r="I19" s="21">
        <f t="shared" si="0"/>
        <v>0.92941176470588238</v>
      </c>
      <c r="J19" s="21">
        <f t="shared" si="1"/>
        <v>0.94117647058823528</v>
      </c>
      <c r="K19" s="22">
        <f t="shared" si="2"/>
        <v>2054</v>
      </c>
      <c r="L19" s="22">
        <f t="shared" si="3"/>
        <v>3264</v>
      </c>
      <c r="M19" s="23">
        <v>143.93</v>
      </c>
      <c r="N19" s="24">
        <f t="shared" si="5"/>
        <v>765419.74</v>
      </c>
      <c r="O19" s="22">
        <f t="shared" si="6"/>
        <v>765.4</v>
      </c>
    </row>
    <row r="20" spans="1:15" ht="16.5" x14ac:dyDescent="0.25">
      <c r="A20" s="9">
        <v>15</v>
      </c>
      <c r="B20" s="10" t="s">
        <v>21</v>
      </c>
      <c r="C20" s="19">
        <f t="shared" si="4"/>
        <v>91</v>
      </c>
      <c r="D20" s="19">
        <v>50</v>
      </c>
      <c r="E20" s="19">
        <v>41</v>
      </c>
      <c r="F20" s="10">
        <v>170</v>
      </c>
      <c r="G20" s="10">
        <v>204</v>
      </c>
      <c r="H20" s="20">
        <v>12</v>
      </c>
      <c r="I20" s="21">
        <f t="shared" si="0"/>
        <v>0.92941176470588238</v>
      </c>
      <c r="J20" s="21">
        <f t="shared" si="1"/>
        <v>0.94117647058823528</v>
      </c>
      <c r="K20" s="22">
        <f t="shared" si="2"/>
        <v>7900</v>
      </c>
      <c r="L20" s="22">
        <f t="shared" si="3"/>
        <v>7872</v>
      </c>
      <c r="M20" s="23">
        <v>143.93</v>
      </c>
      <c r="N20" s="24">
        <f t="shared" si="5"/>
        <v>2270063.96</v>
      </c>
      <c r="O20" s="22">
        <f t="shared" si="6"/>
        <v>2270.1</v>
      </c>
    </row>
    <row r="21" spans="1:15" ht="16.5" x14ac:dyDescent="0.25">
      <c r="A21" s="9">
        <v>16</v>
      </c>
      <c r="B21" s="10" t="s">
        <v>19</v>
      </c>
      <c r="C21" s="19">
        <f t="shared" si="4"/>
        <v>108</v>
      </c>
      <c r="D21" s="19">
        <v>108</v>
      </c>
      <c r="E21" s="19">
        <v>0</v>
      </c>
      <c r="F21" s="10">
        <v>170</v>
      </c>
      <c r="G21" s="10">
        <v>204</v>
      </c>
      <c r="H21" s="20">
        <v>12</v>
      </c>
      <c r="I21" s="21">
        <f t="shared" si="0"/>
        <v>0.92941176470588238</v>
      </c>
      <c r="J21" s="21">
        <f t="shared" si="1"/>
        <v>0.94117647058823528</v>
      </c>
      <c r="K21" s="22">
        <f t="shared" si="2"/>
        <v>17064</v>
      </c>
      <c r="L21" s="22">
        <f t="shared" si="3"/>
        <v>0</v>
      </c>
      <c r="M21" s="23">
        <v>143.93</v>
      </c>
      <c r="N21" s="24">
        <f t="shared" si="5"/>
        <v>2456021.52</v>
      </c>
      <c r="O21" s="22">
        <f t="shared" si="6"/>
        <v>2456</v>
      </c>
    </row>
    <row r="22" spans="1:15" ht="16.5" x14ac:dyDescent="0.25">
      <c r="A22" s="9">
        <v>17</v>
      </c>
      <c r="B22" s="10" t="s">
        <v>18</v>
      </c>
      <c r="C22" s="19">
        <f t="shared" si="4"/>
        <v>40</v>
      </c>
      <c r="D22" s="19">
        <v>40</v>
      </c>
      <c r="E22" s="19">
        <v>0</v>
      </c>
      <c r="F22" s="10">
        <v>170</v>
      </c>
      <c r="G22" s="10">
        <v>204</v>
      </c>
      <c r="H22" s="20">
        <v>12</v>
      </c>
      <c r="I22" s="21">
        <f t="shared" si="0"/>
        <v>0.92941176470588238</v>
      </c>
      <c r="J22" s="21">
        <f t="shared" si="1"/>
        <v>0.94117647058823528</v>
      </c>
      <c r="K22" s="22">
        <f t="shared" si="2"/>
        <v>6320</v>
      </c>
      <c r="L22" s="22">
        <f t="shared" si="3"/>
        <v>0</v>
      </c>
      <c r="M22" s="23">
        <v>143.93</v>
      </c>
      <c r="N22" s="24">
        <f t="shared" si="5"/>
        <v>909637.60000000009</v>
      </c>
      <c r="O22" s="22">
        <f t="shared" si="6"/>
        <v>909.6</v>
      </c>
    </row>
    <row r="23" spans="1:15" ht="16.5" x14ac:dyDescent="0.25">
      <c r="A23" s="9">
        <v>18</v>
      </c>
      <c r="B23" s="10" t="s">
        <v>17</v>
      </c>
      <c r="C23" s="19">
        <f t="shared" si="4"/>
        <v>71</v>
      </c>
      <c r="D23" s="19">
        <v>66</v>
      </c>
      <c r="E23" s="19">
        <v>5</v>
      </c>
      <c r="F23" s="10">
        <v>170</v>
      </c>
      <c r="G23" s="10">
        <v>204</v>
      </c>
      <c r="H23" s="20">
        <v>12</v>
      </c>
      <c r="I23" s="21">
        <f t="shared" si="0"/>
        <v>0.92941176470588238</v>
      </c>
      <c r="J23" s="21">
        <f t="shared" si="1"/>
        <v>0.94117647058823528</v>
      </c>
      <c r="K23" s="22">
        <f t="shared" si="2"/>
        <v>10428</v>
      </c>
      <c r="L23" s="22">
        <f t="shared" si="3"/>
        <v>960</v>
      </c>
      <c r="M23" s="23">
        <v>143.93</v>
      </c>
      <c r="N23" s="24">
        <f t="shared" si="5"/>
        <v>1639074.84</v>
      </c>
      <c r="O23" s="22">
        <f t="shared" si="6"/>
        <v>1639.1</v>
      </c>
    </row>
    <row r="24" spans="1:15" ht="16.5" x14ac:dyDescent="0.25">
      <c r="A24" s="9">
        <v>19</v>
      </c>
      <c r="B24" s="12" t="s">
        <v>16</v>
      </c>
      <c r="C24" s="19">
        <f t="shared" si="4"/>
        <v>65</v>
      </c>
      <c r="D24" s="19">
        <v>58</v>
      </c>
      <c r="E24" s="19">
        <v>7</v>
      </c>
      <c r="F24" s="10">
        <v>170</v>
      </c>
      <c r="G24" s="10">
        <v>204</v>
      </c>
      <c r="H24" s="20">
        <v>12</v>
      </c>
      <c r="I24" s="21">
        <f t="shared" si="0"/>
        <v>0.92941176470588238</v>
      </c>
      <c r="J24" s="21">
        <f t="shared" si="1"/>
        <v>0.94117647058823528</v>
      </c>
      <c r="K24" s="22">
        <f t="shared" si="2"/>
        <v>9164</v>
      </c>
      <c r="L24" s="22">
        <f t="shared" si="3"/>
        <v>1344</v>
      </c>
      <c r="M24" s="23">
        <v>143.93</v>
      </c>
      <c r="N24" s="24">
        <f t="shared" si="5"/>
        <v>1512416.44</v>
      </c>
      <c r="O24" s="22">
        <f t="shared" si="6"/>
        <v>1512.4</v>
      </c>
    </row>
    <row r="25" spans="1:15" ht="16.5" x14ac:dyDescent="0.25">
      <c r="A25" s="9">
        <v>20</v>
      </c>
      <c r="B25" s="10" t="s">
        <v>15</v>
      </c>
      <c r="C25" s="19">
        <f t="shared" si="4"/>
        <v>35</v>
      </c>
      <c r="D25" s="19">
        <v>35</v>
      </c>
      <c r="E25" s="19">
        <v>0</v>
      </c>
      <c r="F25" s="12">
        <v>170</v>
      </c>
      <c r="G25" s="12">
        <v>204</v>
      </c>
      <c r="H25" s="20">
        <v>12</v>
      </c>
      <c r="I25" s="21">
        <f t="shared" si="0"/>
        <v>0.92941176470588238</v>
      </c>
      <c r="J25" s="21">
        <f t="shared" si="1"/>
        <v>0.94117647058823528</v>
      </c>
      <c r="K25" s="22">
        <f t="shared" si="2"/>
        <v>5530</v>
      </c>
      <c r="L25" s="22">
        <f t="shared" si="3"/>
        <v>0</v>
      </c>
      <c r="M25" s="23">
        <v>143.93</v>
      </c>
      <c r="N25" s="24">
        <f t="shared" si="5"/>
        <v>795932.9</v>
      </c>
      <c r="O25" s="22">
        <f t="shared" si="6"/>
        <v>795.9</v>
      </c>
    </row>
    <row r="26" spans="1:15" ht="16.5" x14ac:dyDescent="0.25">
      <c r="A26" s="9">
        <v>21</v>
      </c>
      <c r="B26" s="10" t="s">
        <v>14</v>
      </c>
      <c r="C26" s="19">
        <f t="shared" si="4"/>
        <v>12</v>
      </c>
      <c r="D26" s="19">
        <v>12</v>
      </c>
      <c r="E26" s="19">
        <v>0</v>
      </c>
      <c r="F26" s="10">
        <v>170</v>
      </c>
      <c r="G26" s="10">
        <v>204</v>
      </c>
      <c r="H26" s="20">
        <v>12</v>
      </c>
      <c r="I26" s="21">
        <f t="shared" si="0"/>
        <v>0.92941176470588238</v>
      </c>
      <c r="J26" s="21">
        <f t="shared" si="1"/>
        <v>0.94117647058823528</v>
      </c>
      <c r="K26" s="22">
        <f t="shared" si="2"/>
        <v>1896</v>
      </c>
      <c r="L26" s="22">
        <f t="shared" si="3"/>
        <v>0</v>
      </c>
      <c r="M26" s="23">
        <v>143.93</v>
      </c>
      <c r="N26" s="24">
        <f t="shared" si="5"/>
        <v>272891.28000000003</v>
      </c>
      <c r="O26" s="22">
        <f t="shared" si="6"/>
        <v>272.89999999999998</v>
      </c>
    </row>
    <row r="27" spans="1:15" s="4" customFormat="1" ht="16.5" x14ac:dyDescent="0.25">
      <c r="A27" s="9">
        <v>22</v>
      </c>
      <c r="B27" s="10" t="s">
        <v>12</v>
      </c>
      <c r="C27" s="19">
        <f t="shared" si="4"/>
        <v>316</v>
      </c>
      <c r="D27" s="19">
        <v>316</v>
      </c>
      <c r="E27" s="19">
        <v>0</v>
      </c>
      <c r="F27" s="10">
        <v>170</v>
      </c>
      <c r="G27" s="10">
        <v>204</v>
      </c>
      <c r="H27" s="20">
        <v>12</v>
      </c>
      <c r="I27" s="21">
        <f t="shared" si="0"/>
        <v>0.92941176470588238</v>
      </c>
      <c r="J27" s="21">
        <f t="shared" si="1"/>
        <v>0.94117647058823528</v>
      </c>
      <c r="K27" s="22">
        <f t="shared" si="2"/>
        <v>49928</v>
      </c>
      <c r="L27" s="22">
        <f t="shared" si="3"/>
        <v>0</v>
      </c>
      <c r="M27" s="23">
        <v>143.93</v>
      </c>
      <c r="N27" s="24">
        <f t="shared" si="5"/>
        <v>7186137.04</v>
      </c>
      <c r="O27" s="22">
        <f>ROUND(N27/1000,1)</f>
        <v>7186.1</v>
      </c>
    </row>
    <row r="28" spans="1:15" ht="16.5" x14ac:dyDescent="0.25">
      <c r="A28" s="9">
        <v>23</v>
      </c>
      <c r="B28" s="14" t="s">
        <v>13</v>
      </c>
      <c r="C28" s="29">
        <f t="shared" si="4"/>
        <v>690.08600000000001</v>
      </c>
      <c r="D28" s="29">
        <v>669.08600000000001</v>
      </c>
      <c r="E28" s="19">
        <v>21</v>
      </c>
      <c r="F28" s="10">
        <v>170</v>
      </c>
      <c r="G28" s="10">
        <v>204</v>
      </c>
      <c r="H28" s="20">
        <v>12</v>
      </c>
      <c r="I28" s="21">
        <f t="shared" si="0"/>
        <v>0.92941176470588238</v>
      </c>
      <c r="J28" s="21">
        <f t="shared" si="1"/>
        <v>0.94117647058823528</v>
      </c>
      <c r="K28" s="22">
        <f t="shared" si="2"/>
        <v>105715.588</v>
      </c>
      <c r="L28" s="22">
        <f t="shared" si="3"/>
        <v>4032</v>
      </c>
      <c r="M28" s="23">
        <v>143.93</v>
      </c>
      <c r="N28" s="24">
        <f>K28*M28+L28*M28</f>
        <v>15795970.340840001</v>
      </c>
      <c r="O28" s="22">
        <f>ROUND(N28/1000,1)</f>
        <v>15796</v>
      </c>
    </row>
    <row r="29" spans="1:15" ht="16.5" x14ac:dyDescent="0.25">
      <c r="A29" s="11"/>
      <c r="B29" s="15" t="s">
        <v>23</v>
      </c>
      <c r="C29" s="30">
        <f>SUM(C6:C28)</f>
        <v>2105.0860000000002</v>
      </c>
      <c r="D29" s="30">
        <f>SUM(D6:D28)</f>
        <v>1966.086</v>
      </c>
      <c r="E29" s="30">
        <f>SUM(E6:E28)</f>
        <v>139</v>
      </c>
      <c r="F29" s="10"/>
      <c r="G29" s="10"/>
      <c r="H29" s="10"/>
      <c r="I29" s="10"/>
      <c r="J29" s="10"/>
      <c r="K29" s="25"/>
      <c r="L29" s="25"/>
      <c r="M29" s="10"/>
      <c r="N29" s="26">
        <f>SUM(N6:N28)</f>
        <v>48551847.600840002</v>
      </c>
      <c r="O29" s="27">
        <f>SUM(O6:O28)</f>
        <v>48551.8</v>
      </c>
    </row>
    <row r="30" spans="1:15" x14ac:dyDescent="0.25">
      <c r="O30" s="1">
        <v>48551.8</v>
      </c>
    </row>
    <row r="31" spans="1:15" x14ac:dyDescent="0.25">
      <c r="O31" s="28">
        <f>O29-O30</f>
        <v>0</v>
      </c>
    </row>
  </sheetData>
  <mergeCells count="11">
    <mergeCell ref="A1:O1"/>
    <mergeCell ref="B3:B4"/>
    <mergeCell ref="A3:A4"/>
    <mergeCell ref="C3:C4"/>
    <mergeCell ref="F3:G3"/>
    <mergeCell ref="H3:H4"/>
    <mergeCell ref="I3:J3"/>
    <mergeCell ref="K3:L3"/>
    <mergeCell ref="M3:M4"/>
    <mergeCell ref="N3:O3"/>
    <mergeCell ref="D3:E3"/>
  </mergeCells>
  <pageMargins left="0.39370078740157483" right="0" top="0.55118110236220474" bottom="0" header="0.31496062992125984" footer="0.31496062992125984"/>
  <pageSetup paperSize="9" scale="6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90" zoomScaleNormal="100" zoomScaleSheetLayoutView="90" workbookViewId="0">
      <selection activeCell="O6" sqref="O6:O28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8.42578125" style="1" customWidth="1"/>
    <col min="4" max="5" width="10.140625" style="1" customWidth="1"/>
    <col min="6" max="8" width="12.85546875" style="1" customWidth="1"/>
    <col min="9" max="9" width="13.42578125" style="1" customWidth="1"/>
    <col min="10" max="10" width="13.140625" style="1" customWidth="1"/>
    <col min="11" max="11" width="13" style="1" customWidth="1"/>
    <col min="12" max="12" width="10.7109375" style="1" customWidth="1"/>
    <col min="13" max="13" width="18.5703125" style="1" customWidth="1"/>
    <col min="14" max="15" width="16.7109375" style="1" customWidth="1"/>
    <col min="16" max="16384" width="9.140625" style="1"/>
  </cols>
  <sheetData>
    <row r="1" spans="1:15" ht="81.75" customHeight="1" x14ac:dyDescent="0.25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9.75" customHeight="1" x14ac:dyDescent="0.25"/>
    <row r="3" spans="1:15" s="2" customFormat="1" ht="102.75" customHeight="1" x14ac:dyDescent="0.25">
      <c r="A3" s="43" t="s">
        <v>0</v>
      </c>
      <c r="B3" s="43" t="s">
        <v>25</v>
      </c>
      <c r="C3" s="34" t="s">
        <v>26</v>
      </c>
      <c r="D3" s="36" t="s">
        <v>37</v>
      </c>
      <c r="E3" s="37"/>
      <c r="F3" s="36" t="s">
        <v>27</v>
      </c>
      <c r="G3" s="37"/>
      <c r="H3" s="32" t="s">
        <v>30</v>
      </c>
      <c r="I3" s="38" t="s">
        <v>31</v>
      </c>
      <c r="J3" s="39"/>
      <c r="K3" s="40" t="s">
        <v>32</v>
      </c>
      <c r="L3" s="41"/>
      <c r="M3" s="34" t="s">
        <v>33</v>
      </c>
      <c r="N3" s="40" t="s">
        <v>36</v>
      </c>
      <c r="O3" s="41"/>
    </row>
    <row r="4" spans="1:15" ht="60.75" customHeight="1" x14ac:dyDescent="0.25">
      <c r="A4" s="43"/>
      <c r="B4" s="43"/>
      <c r="C4" s="35"/>
      <c r="D4" s="18" t="s">
        <v>28</v>
      </c>
      <c r="E4" s="18" t="s">
        <v>29</v>
      </c>
      <c r="F4" s="18" t="s">
        <v>28</v>
      </c>
      <c r="G4" s="18" t="s">
        <v>29</v>
      </c>
      <c r="H4" s="33"/>
      <c r="I4" s="16" t="s">
        <v>28</v>
      </c>
      <c r="J4" s="16" t="s">
        <v>29</v>
      </c>
      <c r="K4" s="16" t="s">
        <v>28</v>
      </c>
      <c r="L4" s="16" t="s">
        <v>29</v>
      </c>
      <c r="M4" s="35"/>
      <c r="N4" s="17" t="s">
        <v>34</v>
      </c>
      <c r="O4" s="17" t="s">
        <v>35</v>
      </c>
    </row>
    <row r="5" spans="1:15" ht="12" customHeight="1" x14ac:dyDescent="0.25">
      <c r="A5" s="8">
        <v>1</v>
      </c>
      <c r="B5" s="8">
        <v>2</v>
      </c>
      <c r="C5" s="8">
        <v>3</v>
      </c>
      <c r="D5" s="8"/>
      <c r="E5" s="8"/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  <c r="O5" s="8">
        <v>13</v>
      </c>
    </row>
    <row r="6" spans="1:15" ht="16.5" x14ac:dyDescent="0.25">
      <c r="A6" s="9">
        <v>1</v>
      </c>
      <c r="B6" s="10" t="s">
        <v>2</v>
      </c>
      <c r="C6" s="19">
        <f>SUM(D6:E6)</f>
        <v>88</v>
      </c>
      <c r="D6" s="19">
        <v>88</v>
      </c>
      <c r="E6" s="19">
        <v>0</v>
      </c>
      <c r="F6" s="10">
        <v>170</v>
      </c>
      <c r="G6" s="10">
        <v>204</v>
      </c>
      <c r="H6" s="20">
        <v>12</v>
      </c>
      <c r="I6" s="21">
        <f t="shared" ref="I6:I28" si="0">1-H6/F6</f>
        <v>0.92941176470588238</v>
      </c>
      <c r="J6" s="21">
        <f t="shared" ref="J6:J28" si="1">1-H6/G6</f>
        <v>0.94117647058823528</v>
      </c>
      <c r="K6" s="22">
        <f t="shared" ref="K6:L28" si="2">D6*F6*I6</f>
        <v>13904</v>
      </c>
      <c r="L6" s="22">
        <f t="shared" si="2"/>
        <v>0</v>
      </c>
      <c r="M6" s="23">
        <v>143.93</v>
      </c>
      <c r="N6" s="24">
        <f>K6*M6+L6*M6</f>
        <v>2001202.7200000002</v>
      </c>
      <c r="O6" s="22">
        <f>ROUND(N6/1000,1)</f>
        <v>2001.2</v>
      </c>
    </row>
    <row r="7" spans="1:15" ht="16.5" x14ac:dyDescent="0.25">
      <c r="A7" s="9">
        <v>2</v>
      </c>
      <c r="B7" s="10" t="s">
        <v>3</v>
      </c>
      <c r="C7" s="19">
        <f t="shared" ref="C7:C28" si="3">SUM(D7:E7)</f>
        <v>36</v>
      </c>
      <c r="D7" s="19">
        <v>36</v>
      </c>
      <c r="E7" s="19">
        <v>0</v>
      </c>
      <c r="F7" s="10">
        <v>170</v>
      </c>
      <c r="G7" s="10">
        <v>204</v>
      </c>
      <c r="H7" s="20">
        <v>12</v>
      </c>
      <c r="I7" s="21">
        <f t="shared" si="0"/>
        <v>0.92941176470588238</v>
      </c>
      <c r="J7" s="21">
        <f t="shared" si="1"/>
        <v>0.94117647058823528</v>
      </c>
      <c r="K7" s="22">
        <f t="shared" si="2"/>
        <v>5688</v>
      </c>
      <c r="L7" s="22">
        <f t="shared" si="2"/>
        <v>0</v>
      </c>
      <c r="M7" s="23">
        <v>143.93</v>
      </c>
      <c r="N7" s="24">
        <f t="shared" ref="N7:N27" si="4">K7*M7+L7*M7</f>
        <v>818673.84000000008</v>
      </c>
      <c r="O7" s="22">
        <f t="shared" ref="O7:O26" si="5">ROUND(N7/1000,1)</f>
        <v>818.7</v>
      </c>
    </row>
    <row r="8" spans="1:15" ht="16.5" x14ac:dyDescent="0.25">
      <c r="A8" s="9">
        <v>3</v>
      </c>
      <c r="B8" s="11" t="s">
        <v>22</v>
      </c>
      <c r="C8" s="19">
        <f t="shared" si="3"/>
        <v>26</v>
      </c>
      <c r="D8" s="19">
        <v>26</v>
      </c>
      <c r="E8" s="19">
        <v>0</v>
      </c>
      <c r="F8" s="10">
        <v>170</v>
      </c>
      <c r="G8" s="10">
        <v>204</v>
      </c>
      <c r="H8" s="20">
        <v>12</v>
      </c>
      <c r="I8" s="21">
        <f t="shared" si="0"/>
        <v>0.92941176470588238</v>
      </c>
      <c r="J8" s="21">
        <f t="shared" si="1"/>
        <v>0.94117647058823528</v>
      </c>
      <c r="K8" s="22">
        <f t="shared" si="2"/>
        <v>4108</v>
      </c>
      <c r="L8" s="22">
        <f t="shared" si="2"/>
        <v>0</v>
      </c>
      <c r="M8" s="23">
        <v>143.93</v>
      </c>
      <c r="N8" s="24">
        <f t="shared" si="4"/>
        <v>591264.44000000006</v>
      </c>
      <c r="O8" s="22">
        <f>ROUND(N8/1000,1)</f>
        <v>591.29999999999995</v>
      </c>
    </row>
    <row r="9" spans="1:15" ht="16.5" x14ac:dyDescent="0.25">
      <c r="A9" s="9">
        <v>4</v>
      </c>
      <c r="B9" s="12" t="s">
        <v>4</v>
      </c>
      <c r="C9" s="19">
        <f t="shared" si="3"/>
        <v>43</v>
      </c>
      <c r="D9" s="19">
        <v>20</v>
      </c>
      <c r="E9" s="19">
        <v>23</v>
      </c>
      <c r="F9" s="11">
        <v>170</v>
      </c>
      <c r="G9" s="11">
        <v>204</v>
      </c>
      <c r="H9" s="20">
        <v>12</v>
      </c>
      <c r="I9" s="21">
        <f t="shared" si="0"/>
        <v>0.92941176470588238</v>
      </c>
      <c r="J9" s="21">
        <f t="shared" si="1"/>
        <v>0.94117647058823528</v>
      </c>
      <c r="K9" s="22">
        <f t="shared" si="2"/>
        <v>3160</v>
      </c>
      <c r="L9" s="22">
        <f t="shared" si="2"/>
        <v>4416</v>
      </c>
      <c r="M9" s="23">
        <v>143.93</v>
      </c>
      <c r="N9" s="24">
        <f t="shared" si="4"/>
        <v>1090413.6800000002</v>
      </c>
      <c r="O9" s="22">
        <f t="shared" si="5"/>
        <v>1090.4000000000001</v>
      </c>
    </row>
    <row r="10" spans="1:15" ht="16.5" x14ac:dyDescent="0.25">
      <c r="A10" s="9">
        <v>5</v>
      </c>
      <c r="B10" s="12" t="s">
        <v>5</v>
      </c>
      <c r="C10" s="19">
        <f t="shared" si="3"/>
        <v>35</v>
      </c>
      <c r="D10" s="19">
        <v>35</v>
      </c>
      <c r="E10" s="19">
        <v>0</v>
      </c>
      <c r="F10" s="12">
        <v>170</v>
      </c>
      <c r="G10" s="12">
        <v>204</v>
      </c>
      <c r="H10" s="20">
        <v>12</v>
      </c>
      <c r="I10" s="21">
        <f t="shared" si="0"/>
        <v>0.92941176470588238</v>
      </c>
      <c r="J10" s="21">
        <f t="shared" si="1"/>
        <v>0.94117647058823528</v>
      </c>
      <c r="K10" s="22">
        <f t="shared" si="2"/>
        <v>5530</v>
      </c>
      <c r="L10" s="22">
        <f t="shared" si="2"/>
        <v>0</v>
      </c>
      <c r="M10" s="23">
        <v>143.93</v>
      </c>
      <c r="N10" s="24">
        <f t="shared" si="4"/>
        <v>795932.9</v>
      </c>
      <c r="O10" s="22">
        <f t="shared" si="5"/>
        <v>795.9</v>
      </c>
    </row>
    <row r="11" spans="1:15" ht="16.5" x14ac:dyDescent="0.25">
      <c r="A11" s="9">
        <v>6</v>
      </c>
      <c r="B11" s="10" t="s">
        <v>6</v>
      </c>
      <c r="C11" s="19">
        <f t="shared" si="3"/>
        <v>178</v>
      </c>
      <c r="D11" s="19">
        <v>170</v>
      </c>
      <c r="E11" s="19">
        <v>8</v>
      </c>
      <c r="F11" s="12">
        <v>170</v>
      </c>
      <c r="G11" s="12">
        <v>204</v>
      </c>
      <c r="H11" s="20">
        <v>12</v>
      </c>
      <c r="I11" s="21">
        <f t="shared" si="0"/>
        <v>0.92941176470588238</v>
      </c>
      <c r="J11" s="21">
        <f t="shared" si="1"/>
        <v>0.94117647058823528</v>
      </c>
      <c r="K11" s="22">
        <f t="shared" si="2"/>
        <v>26860</v>
      </c>
      <c r="L11" s="22">
        <f t="shared" si="2"/>
        <v>1536</v>
      </c>
      <c r="M11" s="23">
        <v>143.93</v>
      </c>
      <c r="N11" s="24">
        <f t="shared" si="4"/>
        <v>4087036.2800000003</v>
      </c>
      <c r="O11" s="22">
        <f t="shared" si="5"/>
        <v>4087</v>
      </c>
    </row>
    <row r="12" spans="1:15" ht="16.5" x14ac:dyDescent="0.25">
      <c r="A12" s="9">
        <v>7</v>
      </c>
      <c r="B12" s="12" t="s">
        <v>7</v>
      </c>
      <c r="C12" s="19">
        <f t="shared" si="3"/>
        <v>45</v>
      </c>
      <c r="D12" s="19">
        <v>45</v>
      </c>
      <c r="E12" s="19">
        <v>0</v>
      </c>
      <c r="F12" s="10">
        <v>170</v>
      </c>
      <c r="G12" s="10">
        <v>204</v>
      </c>
      <c r="H12" s="20">
        <v>12</v>
      </c>
      <c r="I12" s="21">
        <f t="shared" si="0"/>
        <v>0.92941176470588238</v>
      </c>
      <c r="J12" s="21">
        <f t="shared" si="1"/>
        <v>0.94117647058823528</v>
      </c>
      <c r="K12" s="22">
        <f t="shared" si="2"/>
        <v>7110</v>
      </c>
      <c r="L12" s="22">
        <f t="shared" si="2"/>
        <v>0</v>
      </c>
      <c r="M12" s="23">
        <v>143.93</v>
      </c>
      <c r="N12" s="24">
        <f t="shared" si="4"/>
        <v>1023342.3</v>
      </c>
      <c r="O12" s="22">
        <f t="shared" si="5"/>
        <v>1023.3</v>
      </c>
    </row>
    <row r="13" spans="1:15" s="4" customFormat="1" ht="16.5" x14ac:dyDescent="0.25">
      <c r="A13" s="13">
        <v>8</v>
      </c>
      <c r="B13" s="10" t="s">
        <v>8</v>
      </c>
      <c r="C13" s="19">
        <f t="shared" si="3"/>
        <v>45</v>
      </c>
      <c r="D13" s="19">
        <v>45</v>
      </c>
      <c r="E13" s="19">
        <v>0</v>
      </c>
      <c r="F13" s="12">
        <v>170</v>
      </c>
      <c r="G13" s="12">
        <v>204</v>
      </c>
      <c r="H13" s="20">
        <v>12</v>
      </c>
      <c r="I13" s="21">
        <f t="shared" si="0"/>
        <v>0.92941176470588238</v>
      </c>
      <c r="J13" s="21">
        <f t="shared" si="1"/>
        <v>0.94117647058823528</v>
      </c>
      <c r="K13" s="22">
        <f t="shared" si="2"/>
        <v>7110</v>
      </c>
      <c r="L13" s="22">
        <f t="shared" si="2"/>
        <v>0</v>
      </c>
      <c r="M13" s="23">
        <v>143.93</v>
      </c>
      <c r="N13" s="24">
        <f t="shared" si="4"/>
        <v>1023342.3</v>
      </c>
      <c r="O13" s="22">
        <f t="shared" si="5"/>
        <v>1023.3</v>
      </c>
    </row>
    <row r="14" spans="1:15" ht="16.5" x14ac:dyDescent="0.25">
      <c r="A14" s="9">
        <v>9</v>
      </c>
      <c r="B14" s="10" t="s">
        <v>9</v>
      </c>
      <c r="C14" s="19">
        <f t="shared" si="3"/>
        <v>12</v>
      </c>
      <c r="D14" s="19">
        <v>12</v>
      </c>
      <c r="E14" s="19">
        <v>0</v>
      </c>
      <c r="F14" s="10">
        <v>170</v>
      </c>
      <c r="G14" s="10">
        <v>204</v>
      </c>
      <c r="H14" s="20">
        <v>12</v>
      </c>
      <c r="I14" s="21">
        <f t="shared" si="0"/>
        <v>0.92941176470588238</v>
      </c>
      <c r="J14" s="21">
        <f t="shared" si="1"/>
        <v>0.94117647058823528</v>
      </c>
      <c r="K14" s="22">
        <f t="shared" si="2"/>
        <v>1896</v>
      </c>
      <c r="L14" s="22">
        <f t="shared" si="2"/>
        <v>0</v>
      </c>
      <c r="M14" s="23">
        <v>143.93</v>
      </c>
      <c r="N14" s="24">
        <f t="shared" si="4"/>
        <v>272891.28000000003</v>
      </c>
      <c r="O14" s="22">
        <f t="shared" si="5"/>
        <v>272.89999999999998</v>
      </c>
    </row>
    <row r="15" spans="1:15" ht="16.5" x14ac:dyDescent="0.25">
      <c r="A15" s="9">
        <v>10</v>
      </c>
      <c r="B15" s="10" t="s">
        <v>1</v>
      </c>
      <c r="C15" s="19">
        <f t="shared" si="3"/>
        <v>18</v>
      </c>
      <c r="D15" s="19">
        <v>7</v>
      </c>
      <c r="E15" s="19">
        <v>11</v>
      </c>
      <c r="F15" s="10">
        <v>170</v>
      </c>
      <c r="G15" s="10">
        <v>204</v>
      </c>
      <c r="H15" s="20">
        <v>12</v>
      </c>
      <c r="I15" s="21">
        <f t="shared" si="0"/>
        <v>0.92941176470588238</v>
      </c>
      <c r="J15" s="21">
        <f t="shared" si="1"/>
        <v>0.94117647058823528</v>
      </c>
      <c r="K15" s="22">
        <f t="shared" si="2"/>
        <v>1106</v>
      </c>
      <c r="L15" s="22">
        <f t="shared" si="2"/>
        <v>2112</v>
      </c>
      <c r="M15" s="23">
        <v>143.93</v>
      </c>
      <c r="N15" s="24">
        <f t="shared" si="4"/>
        <v>463166.74000000005</v>
      </c>
      <c r="O15" s="22">
        <f t="shared" si="5"/>
        <v>463.2</v>
      </c>
    </row>
    <row r="16" spans="1:15" s="4" customFormat="1" ht="16.5" x14ac:dyDescent="0.25">
      <c r="A16" s="13">
        <v>11</v>
      </c>
      <c r="B16" s="10" t="s">
        <v>24</v>
      </c>
      <c r="C16" s="19">
        <f t="shared" si="3"/>
        <v>44</v>
      </c>
      <c r="D16" s="19">
        <v>38</v>
      </c>
      <c r="E16" s="19">
        <v>6</v>
      </c>
      <c r="F16" s="10">
        <v>170</v>
      </c>
      <c r="G16" s="10">
        <v>204</v>
      </c>
      <c r="H16" s="20">
        <v>12</v>
      </c>
      <c r="I16" s="21">
        <f t="shared" si="0"/>
        <v>0.92941176470588238</v>
      </c>
      <c r="J16" s="21">
        <f t="shared" si="1"/>
        <v>0.94117647058823528</v>
      </c>
      <c r="K16" s="22">
        <f t="shared" si="2"/>
        <v>6004</v>
      </c>
      <c r="L16" s="22">
        <f t="shared" si="2"/>
        <v>1152</v>
      </c>
      <c r="M16" s="23">
        <v>143.93</v>
      </c>
      <c r="N16" s="24">
        <f t="shared" si="4"/>
        <v>1029963.0800000001</v>
      </c>
      <c r="O16" s="22">
        <f>ROUND(N16/1000,1)</f>
        <v>1030</v>
      </c>
    </row>
    <row r="17" spans="1:15" ht="16.5" x14ac:dyDescent="0.25">
      <c r="A17" s="9">
        <v>12</v>
      </c>
      <c r="B17" s="10" t="s">
        <v>10</v>
      </c>
      <c r="C17" s="19">
        <f t="shared" si="3"/>
        <v>56</v>
      </c>
      <c r="D17" s="19">
        <v>56</v>
      </c>
      <c r="E17" s="19">
        <v>0</v>
      </c>
      <c r="F17" s="10">
        <v>170</v>
      </c>
      <c r="G17" s="10">
        <v>204</v>
      </c>
      <c r="H17" s="20">
        <v>12</v>
      </c>
      <c r="I17" s="21">
        <f t="shared" si="0"/>
        <v>0.92941176470588238</v>
      </c>
      <c r="J17" s="21">
        <f t="shared" si="1"/>
        <v>0.94117647058823528</v>
      </c>
      <c r="K17" s="22">
        <f t="shared" si="2"/>
        <v>8848</v>
      </c>
      <c r="L17" s="22">
        <f t="shared" si="2"/>
        <v>0</v>
      </c>
      <c r="M17" s="23">
        <v>143.93</v>
      </c>
      <c r="N17" s="24">
        <f t="shared" si="4"/>
        <v>1273492.6400000001</v>
      </c>
      <c r="O17" s="22">
        <f t="shared" si="5"/>
        <v>1273.5</v>
      </c>
    </row>
    <row r="18" spans="1:15" ht="16.5" x14ac:dyDescent="0.25">
      <c r="A18" s="9">
        <v>13</v>
      </c>
      <c r="B18" s="12" t="s">
        <v>11</v>
      </c>
      <c r="C18" s="19">
        <f t="shared" si="3"/>
        <v>21</v>
      </c>
      <c r="D18" s="19">
        <v>21</v>
      </c>
      <c r="E18" s="19">
        <v>0</v>
      </c>
      <c r="F18" s="10">
        <v>170</v>
      </c>
      <c r="G18" s="10">
        <v>204</v>
      </c>
      <c r="H18" s="20">
        <v>12</v>
      </c>
      <c r="I18" s="21">
        <f t="shared" si="0"/>
        <v>0.92941176470588238</v>
      </c>
      <c r="J18" s="21">
        <f t="shared" si="1"/>
        <v>0.94117647058823528</v>
      </c>
      <c r="K18" s="22">
        <f t="shared" si="2"/>
        <v>3318</v>
      </c>
      <c r="L18" s="22">
        <f t="shared" si="2"/>
        <v>0</v>
      </c>
      <c r="M18" s="23">
        <v>143.93</v>
      </c>
      <c r="N18" s="24">
        <f t="shared" si="4"/>
        <v>477559.74000000005</v>
      </c>
      <c r="O18" s="22">
        <f t="shared" si="5"/>
        <v>477.6</v>
      </c>
    </row>
    <row r="19" spans="1:15" ht="16.5" x14ac:dyDescent="0.25">
      <c r="A19" s="9">
        <v>14</v>
      </c>
      <c r="B19" s="10" t="s">
        <v>20</v>
      </c>
      <c r="C19" s="19">
        <f t="shared" si="3"/>
        <v>30</v>
      </c>
      <c r="D19" s="19">
        <v>13</v>
      </c>
      <c r="E19" s="19">
        <v>17</v>
      </c>
      <c r="F19" s="12">
        <v>170</v>
      </c>
      <c r="G19" s="12">
        <v>204</v>
      </c>
      <c r="H19" s="20">
        <v>12</v>
      </c>
      <c r="I19" s="21">
        <f t="shared" si="0"/>
        <v>0.92941176470588238</v>
      </c>
      <c r="J19" s="21">
        <f t="shared" si="1"/>
        <v>0.94117647058823528</v>
      </c>
      <c r="K19" s="22">
        <f t="shared" si="2"/>
        <v>2054</v>
      </c>
      <c r="L19" s="22">
        <f t="shared" si="2"/>
        <v>3264</v>
      </c>
      <c r="M19" s="23">
        <v>143.93</v>
      </c>
      <c r="N19" s="24">
        <f t="shared" si="4"/>
        <v>765419.74</v>
      </c>
      <c r="O19" s="22">
        <f t="shared" si="5"/>
        <v>765.4</v>
      </c>
    </row>
    <row r="20" spans="1:15" ht="16.5" x14ac:dyDescent="0.25">
      <c r="A20" s="9">
        <v>15</v>
      </c>
      <c r="B20" s="10" t="s">
        <v>21</v>
      </c>
      <c r="C20" s="19">
        <f t="shared" si="3"/>
        <v>91</v>
      </c>
      <c r="D20" s="19">
        <v>50</v>
      </c>
      <c r="E20" s="19">
        <v>41</v>
      </c>
      <c r="F20" s="10">
        <v>170</v>
      </c>
      <c r="G20" s="10">
        <v>204</v>
      </c>
      <c r="H20" s="20">
        <v>12</v>
      </c>
      <c r="I20" s="21">
        <f t="shared" si="0"/>
        <v>0.92941176470588238</v>
      </c>
      <c r="J20" s="21">
        <f t="shared" si="1"/>
        <v>0.94117647058823528</v>
      </c>
      <c r="K20" s="22">
        <f t="shared" si="2"/>
        <v>7900</v>
      </c>
      <c r="L20" s="22">
        <f t="shared" si="2"/>
        <v>7872</v>
      </c>
      <c r="M20" s="23">
        <v>143.93</v>
      </c>
      <c r="N20" s="24">
        <f t="shared" si="4"/>
        <v>2270063.96</v>
      </c>
      <c r="O20" s="22">
        <f t="shared" si="5"/>
        <v>2270.1</v>
      </c>
    </row>
    <row r="21" spans="1:15" ht="16.5" x14ac:dyDescent="0.25">
      <c r="A21" s="9">
        <v>16</v>
      </c>
      <c r="B21" s="10" t="s">
        <v>19</v>
      </c>
      <c r="C21" s="19">
        <f t="shared" si="3"/>
        <v>108</v>
      </c>
      <c r="D21" s="19">
        <v>108</v>
      </c>
      <c r="E21" s="19">
        <v>0</v>
      </c>
      <c r="F21" s="10">
        <v>170</v>
      </c>
      <c r="G21" s="10">
        <v>204</v>
      </c>
      <c r="H21" s="20">
        <v>12</v>
      </c>
      <c r="I21" s="21">
        <f t="shared" si="0"/>
        <v>0.92941176470588238</v>
      </c>
      <c r="J21" s="21">
        <f t="shared" si="1"/>
        <v>0.94117647058823528</v>
      </c>
      <c r="K21" s="22">
        <f t="shared" si="2"/>
        <v>17064</v>
      </c>
      <c r="L21" s="22">
        <f t="shared" si="2"/>
        <v>0</v>
      </c>
      <c r="M21" s="23">
        <v>143.93</v>
      </c>
      <c r="N21" s="24">
        <f t="shared" si="4"/>
        <v>2456021.52</v>
      </c>
      <c r="O21" s="22">
        <f t="shared" si="5"/>
        <v>2456</v>
      </c>
    </row>
    <row r="22" spans="1:15" ht="16.5" x14ac:dyDescent="0.25">
      <c r="A22" s="9">
        <v>17</v>
      </c>
      <c r="B22" s="10" t="s">
        <v>18</v>
      </c>
      <c r="C22" s="19">
        <f t="shared" si="3"/>
        <v>40</v>
      </c>
      <c r="D22" s="19">
        <v>40</v>
      </c>
      <c r="E22" s="19">
        <v>0</v>
      </c>
      <c r="F22" s="10">
        <v>170</v>
      </c>
      <c r="G22" s="10">
        <v>204</v>
      </c>
      <c r="H22" s="20">
        <v>12</v>
      </c>
      <c r="I22" s="21">
        <f t="shared" si="0"/>
        <v>0.92941176470588238</v>
      </c>
      <c r="J22" s="21">
        <f t="shared" si="1"/>
        <v>0.94117647058823528</v>
      </c>
      <c r="K22" s="22">
        <f t="shared" si="2"/>
        <v>6320</v>
      </c>
      <c r="L22" s="22">
        <f t="shared" si="2"/>
        <v>0</v>
      </c>
      <c r="M22" s="23">
        <v>143.93</v>
      </c>
      <c r="N22" s="24">
        <f t="shared" si="4"/>
        <v>909637.60000000009</v>
      </c>
      <c r="O22" s="22">
        <f t="shared" si="5"/>
        <v>909.6</v>
      </c>
    </row>
    <row r="23" spans="1:15" ht="16.5" x14ac:dyDescent="0.25">
      <c r="A23" s="9">
        <v>18</v>
      </c>
      <c r="B23" s="10" t="s">
        <v>17</v>
      </c>
      <c r="C23" s="19">
        <f t="shared" si="3"/>
        <v>71</v>
      </c>
      <c r="D23" s="19">
        <v>66</v>
      </c>
      <c r="E23" s="19">
        <v>5</v>
      </c>
      <c r="F23" s="10">
        <v>170</v>
      </c>
      <c r="G23" s="10">
        <v>204</v>
      </c>
      <c r="H23" s="20">
        <v>12</v>
      </c>
      <c r="I23" s="21">
        <f t="shared" si="0"/>
        <v>0.92941176470588238</v>
      </c>
      <c r="J23" s="21">
        <f t="shared" si="1"/>
        <v>0.94117647058823528</v>
      </c>
      <c r="K23" s="22">
        <f t="shared" si="2"/>
        <v>10428</v>
      </c>
      <c r="L23" s="22">
        <f t="shared" si="2"/>
        <v>960</v>
      </c>
      <c r="M23" s="23">
        <v>143.93</v>
      </c>
      <c r="N23" s="24">
        <f t="shared" si="4"/>
        <v>1639074.84</v>
      </c>
      <c r="O23" s="22">
        <f t="shared" si="5"/>
        <v>1639.1</v>
      </c>
    </row>
    <row r="24" spans="1:15" ht="16.5" x14ac:dyDescent="0.25">
      <c r="A24" s="9">
        <v>19</v>
      </c>
      <c r="B24" s="12" t="s">
        <v>16</v>
      </c>
      <c r="C24" s="19">
        <f t="shared" si="3"/>
        <v>65</v>
      </c>
      <c r="D24" s="19">
        <v>58</v>
      </c>
      <c r="E24" s="19">
        <v>7</v>
      </c>
      <c r="F24" s="10">
        <v>170</v>
      </c>
      <c r="G24" s="10">
        <v>204</v>
      </c>
      <c r="H24" s="20">
        <v>12</v>
      </c>
      <c r="I24" s="21">
        <f t="shared" si="0"/>
        <v>0.92941176470588238</v>
      </c>
      <c r="J24" s="21">
        <f t="shared" si="1"/>
        <v>0.94117647058823528</v>
      </c>
      <c r="K24" s="22">
        <f t="shared" si="2"/>
        <v>9164</v>
      </c>
      <c r="L24" s="22">
        <f t="shared" si="2"/>
        <v>1344</v>
      </c>
      <c r="M24" s="23">
        <v>143.93</v>
      </c>
      <c r="N24" s="24">
        <f t="shared" si="4"/>
        <v>1512416.44</v>
      </c>
      <c r="O24" s="22">
        <f t="shared" si="5"/>
        <v>1512.4</v>
      </c>
    </row>
    <row r="25" spans="1:15" ht="16.5" x14ac:dyDescent="0.25">
      <c r="A25" s="9">
        <v>20</v>
      </c>
      <c r="B25" s="10" t="s">
        <v>15</v>
      </c>
      <c r="C25" s="19">
        <f t="shared" si="3"/>
        <v>35</v>
      </c>
      <c r="D25" s="19">
        <v>35</v>
      </c>
      <c r="E25" s="19">
        <v>0</v>
      </c>
      <c r="F25" s="12">
        <v>170</v>
      </c>
      <c r="G25" s="12">
        <v>204</v>
      </c>
      <c r="H25" s="20">
        <v>12</v>
      </c>
      <c r="I25" s="21">
        <f t="shared" si="0"/>
        <v>0.92941176470588238</v>
      </c>
      <c r="J25" s="21">
        <f t="shared" si="1"/>
        <v>0.94117647058823528</v>
      </c>
      <c r="K25" s="22">
        <f t="shared" si="2"/>
        <v>5530</v>
      </c>
      <c r="L25" s="22">
        <f t="shared" si="2"/>
        <v>0</v>
      </c>
      <c r="M25" s="23">
        <v>143.93</v>
      </c>
      <c r="N25" s="24">
        <f t="shared" si="4"/>
        <v>795932.9</v>
      </c>
      <c r="O25" s="22">
        <f t="shared" si="5"/>
        <v>795.9</v>
      </c>
    </row>
    <row r="26" spans="1:15" ht="16.5" x14ac:dyDescent="0.25">
      <c r="A26" s="9">
        <v>21</v>
      </c>
      <c r="B26" s="10" t="s">
        <v>14</v>
      </c>
      <c r="C26" s="19">
        <f t="shared" si="3"/>
        <v>12</v>
      </c>
      <c r="D26" s="19">
        <v>12</v>
      </c>
      <c r="E26" s="19">
        <v>0</v>
      </c>
      <c r="F26" s="10">
        <v>170</v>
      </c>
      <c r="G26" s="10">
        <v>204</v>
      </c>
      <c r="H26" s="20">
        <v>12</v>
      </c>
      <c r="I26" s="21">
        <f t="shared" si="0"/>
        <v>0.92941176470588238</v>
      </c>
      <c r="J26" s="21">
        <f t="shared" si="1"/>
        <v>0.94117647058823528</v>
      </c>
      <c r="K26" s="22">
        <f t="shared" si="2"/>
        <v>1896</v>
      </c>
      <c r="L26" s="22">
        <f t="shared" si="2"/>
        <v>0</v>
      </c>
      <c r="M26" s="23">
        <v>143.93</v>
      </c>
      <c r="N26" s="24">
        <f t="shared" si="4"/>
        <v>272891.28000000003</v>
      </c>
      <c r="O26" s="22">
        <f t="shared" si="5"/>
        <v>272.89999999999998</v>
      </c>
    </row>
    <row r="27" spans="1:15" s="4" customFormat="1" ht="16.5" x14ac:dyDescent="0.25">
      <c r="A27" s="9">
        <v>22</v>
      </c>
      <c r="B27" s="10" t="s">
        <v>12</v>
      </c>
      <c r="C27" s="19">
        <f t="shared" si="3"/>
        <v>316</v>
      </c>
      <c r="D27" s="19">
        <v>316</v>
      </c>
      <c r="E27" s="19">
        <v>0</v>
      </c>
      <c r="F27" s="10">
        <v>170</v>
      </c>
      <c r="G27" s="10">
        <v>204</v>
      </c>
      <c r="H27" s="20">
        <v>12</v>
      </c>
      <c r="I27" s="21">
        <f t="shared" si="0"/>
        <v>0.92941176470588238</v>
      </c>
      <c r="J27" s="21">
        <f t="shared" si="1"/>
        <v>0.94117647058823528</v>
      </c>
      <c r="K27" s="22">
        <f t="shared" si="2"/>
        <v>49928</v>
      </c>
      <c r="L27" s="22">
        <f t="shared" si="2"/>
        <v>0</v>
      </c>
      <c r="M27" s="23">
        <v>143.93</v>
      </c>
      <c r="N27" s="24">
        <f t="shared" si="4"/>
        <v>7186137.04</v>
      </c>
      <c r="O27" s="22">
        <f>ROUND(N27/1000,1)</f>
        <v>7186.1</v>
      </c>
    </row>
    <row r="28" spans="1:15" ht="16.5" x14ac:dyDescent="0.25">
      <c r="A28" s="9">
        <v>23</v>
      </c>
      <c r="B28" s="14" t="s">
        <v>13</v>
      </c>
      <c r="C28" s="29">
        <f t="shared" si="3"/>
        <v>690.08600000000001</v>
      </c>
      <c r="D28" s="29">
        <v>669.08600000000001</v>
      </c>
      <c r="E28" s="19">
        <v>21</v>
      </c>
      <c r="F28" s="10">
        <v>170</v>
      </c>
      <c r="G28" s="10">
        <v>204</v>
      </c>
      <c r="H28" s="20">
        <v>12</v>
      </c>
      <c r="I28" s="21">
        <f t="shared" si="0"/>
        <v>0.92941176470588238</v>
      </c>
      <c r="J28" s="21">
        <f t="shared" si="1"/>
        <v>0.94117647058823528</v>
      </c>
      <c r="K28" s="22">
        <f t="shared" si="2"/>
        <v>105715.588</v>
      </c>
      <c r="L28" s="22">
        <f t="shared" si="2"/>
        <v>4032</v>
      </c>
      <c r="M28" s="23">
        <v>143.93</v>
      </c>
      <c r="N28" s="24">
        <f>K28*M28+L28*M28</f>
        <v>15795970.340840001</v>
      </c>
      <c r="O28" s="22">
        <f>ROUND(N28/1000,1)</f>
        <v>15796</v>
      </c>
    </row>
    <row r="29" spans="1:15" ht="16.5" x14ac:dyDescent="0.25">
      <c r="A29" s="11"/>
      <c r="B29" s="15" t="s">
        <v>23</v>
      </c>
      <c r="C29" s="30">
        <f>SUM(C6:C28)</f>
        <v>2105.0860000000002</v>
      </c>
      <c r="D29" s="30">
        <f>SUM(D6:D28)</f>
        <v>1966.086</v>
      </c>
      <c r="E29" s="30">
        <f>SUM(E6:E28)</f>
        <v>139</v>
      </c>
      <c r="F29" s="10"/>
      <c r="G29" s="10"/>
      <c r="H29" s="10"/>
      <c r="I29" s="10"/>
      <c r="J29" s="10"/>
      <c r="K29" s="25"/>
      <c r="L29" s="25"/>
      <c r="M29" s="10"/>
      <c r="N29" s="26">
        <f>SUM(N6:N28)</f>
        <v>48551847.600840002</v>
      </c>
      <c r="O29" s="27">
        <f>SUM(O6:O28)</f>
        <v>48551.8</v>
      </c>
    </row>
  </sheetData>
  <mergeCells count="11">
    <mergeCell ref="N3:O3"/>
    <mergeCell ref="A1:O1"/>
    <mergeCell ref="A3:A4"/>
    <mergeCell ref="B3:B4"/>
    <mergeCell ref="C3:C4"/>
    <mergeCell ref="D3:E3"/>
    <mergeCell ref="I3:J3"/>
    <mergeCell ref="F3:G3"/>
    <mergeCell ref="K3:L3"/>
    <mergeCell ref="M3:M4"/>
    <mergeCell ref="H3:H4"/>
  </mergeCells>
  <pageMargins left="0.39370078740157483" right="0" top="0.55118110236220474" bottom="0" header="0.31496062992125984" footer="0.31496062992125984"/>
  <pageSetup paperSize="9" scale="67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90" zoomScaleNormal="100" zoomScaleSheetLayoutView="90" workbookViewId="0">
      <selection activeCell="O6" sqref="O6:O28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9.7109375" style="1" customWidth="1"/>
    <col min="4" max="5" width="10.140625" style="1" customWidth="1"/>
    <col min="6" max="8" width="12.85546875" style="1" customWidth="1"/>
    <col min="9" max="10" width="14.7109375" style="1" customWidth="1"/>
    <col min="11" max="11" width="14.140625" style="1" customWidth="1"/>
    <col min="12" max="12" width="10.7109375" style="1" customWidth="1"/>
    <col min="13" max="13" width="18.5703125" style="1" customWidth="1"/>
    <col min="14" max="14" width="16.7109375" style="1" customWidth="1"/>
    <col min="15" max="15" width="12" style="1" customWidth="1"/>
    <col min="16" max="16384" width="9.140625" style="1"/>
  </cols>
  <sheetData>
    <row r="1" spans="1:15" ht="99.75" customHeight="1" x14ac:dyDescent="0.25">
      <c r="A1" s="31" t="s">
        <v>40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9.75" customHeight="1" x14ac:dyDescent="0.25"/>
    <row r="3" spans="1:15" s="2" customFormat="1" ht="93.75" customHeight="1" x14ac:dyDescent="0.25">
      <c r="A3" s="43" t="s">
        <v>0</v>
      </c>
      <c r="B3" s="43" t="s">
        <v>25</v>
      </c>
      <c r="C3" s="34" t="s">
        <v>26</v>
      </c>
      <c r="D3" s="36" t="s">
        <v>37</v>
      </c>
      <c r="E3" s="37"/>
      <c r="F3" s="36" t="s">
        <v>27</v>
      </c>
      <c r="G3" s="37"/>
      <c r="H3" s="32" t="s">
        <v>30</v>
      </c>
      <c r="I3" s="38" t="s">
        <v>31</v>
      </c>
      <c r="J3" s="39"/>
      <c r="K3" s="40" t="s">
        <v>32</v>
      </c>
      <c r="L3" s="41"/>
      <c r="M3" s="34" t="s">
        <v>33</v>
      </c>
      <c r="N3" s="40" t="s">
        <v>36</v>
      </c>
      <c r="O3" s="41"/>
    </row>
    <row r="4" spans="1:15" ht="61.5" customHeight="1" x14ac:dyDescent="0.25">
      <c r="A4" s="43"/>
      <c r="B4" s="43"/>
      <c r="C4" s="35"/>
      <c r="D4" s="18" t="s">
        <v>28</v>
      </c>
      <c r="E4" s="18" t="s">
        <v>29</v>
      </c>
      <c r="F4" s="18" t="s">
        <v>28</v>
      </c>
      <c r="G4" s="18" t="s">
        <v>29</v>
      </c>
      <c r="H4" s="33"/>
      <c r="I4" s="16" t="s">
        <v>28</v>
      </c>
      <c r="J4" s="16" t="s">
        <v>29</v>
      </c>
      <c r="K4" s="16" t="s">
        <v>28</v>
      </c>
      <c r="L4" s="16" t="s">
        <v>29</v>
      </c>
      <c r="M4" s="35"/>
      <c r="N4" s="17" t="s">
        <v>34</v>
      </c>
      <c r="O4" s="17" t="s">
        <v>35</v>
      </c>
    </row>
    <row r="5" spans="1:15" ht="12" customHeight="1" x14ac:dyDescent="0.25">
      <c r="A5" s="3">
        <v>1</v>
      </c>
      <c r="B5" s="3">
        <v>2</v>
      </c>
      <c r="C5" s="8">
        <v>3</v>
      </c>
      <c r="D5" s="8"/>
      <c r="E5" s="8"/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  <c r="O5" s="8">
        <v>13</v>
      </c>
    </row>
    <row r="6" spans="1:15" ht="16.5" x14ac:dyDescent="0.25">
      <c r="A6" s="9">
        <v>1</v>
      </c>
      <c r="B6" s="10" t="s">
        <v>2</v>
      </c>
      <c r="C6" s="19">
        <f>SUM(D6:E6)</f>
        <v>88</v>
      </c>
      <c r="D6" s="19">
        <v>88</v>
      </c>
      <c r="E6" s="19">
        <v>0</v>
      </c>
      <c r="F6" s="10">
        <v>170</v>
      </c>
      <c r="G6" s="10">
        <v>204</v>
      </c>
      <c r="H6" s="20">
        <v>12</v>
      </c>
      <c r="I6" s="21">
        <f t="shared" ref="I6:I28" si="0">1-H6/F6</f>
        <v>0.92941176470588238</v>
      </c>
      <c r="J6" s="21">
        <f t="shared" ref="J6:J28" si="1">1-H6/G6</f>
        <v>0.94117647058823528</v>
      </c>
      <c r="K6" s="22">
        <f t="shared" ref="K6:L28" si="2">D6*F6*I6</f>
        <v>13904</v>
      </c>
      <c r="L6" s="22">
        <f t="shared" si="2"/>
        <v>0</v>
      </c>
      <c r="M6" s="23">
        <v>143.93</v>
      </c>
      <c r="N6" s="24">
        <f>K6*M6+L6*M6</f>
        <v>2001202.7200000002</v>
      </c>
      <c r="O6" s="22">
        <f>ROUND(N6/1000,1)</f>
        <v>2001.2</v>
      </c>
    </row>
    <row r="7" spans="1:15" ht="16.5" x14ac:dyDescent="0.25">
      <c r="A7" s="9">
        <v>2</v>
      </c>
      <c r="B7" s="10" t="s">
        <v>3</v>
      </c>
      <c r="C7" s="19">
        <f t="shared" ref="C7:C28" si="3">SUM(D7:E7)</f>
        <v>36</v>
      </c>
      <c r="D7" s="19">
        <v>36</v>
      </c>
      <c r="E7" s="19">
        <v>0</v>
      </c>
      <c r="F7" s="10">
        <v>170</v>
      </c>
      <c r="G7" s="10">
        <v>204</v>
      </c>
      <c r="H7" s="20">
        <v>12</v>
      </c>
      <c r="I7" s="21">
        <f t="shared" si="0"/>
        <v>0.92941176470588238</v>
      </c>
      <c r="J7" s="21">
        <f t="shared" si="1"/>
        <v>0.94117647058823528</v>
      </c>
      <c r="K7" s="22">
        <f t="shared" si="2"/>
        <v>5688</v>
      </c>
      <c r="L7" s="22">
        <f t="shared" si="2"/>
        <v>0</v>
      </c>
      <c r="M7" s="23">
        <v>143.93</v>
      </c>
      <c r="N7" s="24">
        <f t="shared" ref="N7:N27" si="4">K7*M7+L7*M7</f>
        <v>818673.84000000008</v>
      </c>
      <c r="O7" s="22">
        <f t="shared" ref="O7:O26" si="5">ROUND(N7/1000,1)</f>
        <v>818.7</v>
      </c>
    </row>
    <row r="8" spans="1:15" ht="16.5" x14ac:dyDescent="0.25">
      <c r="A8" s="9">
        <v>3</v>
      </c>
      <c r="B8" s="11" t="s">
        <v>22</v>
      </c>
      <c r="C8" s="19">
        <f t="shared" si="3"/>
        <v>26</v>
      </c>
      <c r="D8" s="19">
        <v>26</v>
      </c>
      <c r="E8" s="19">
        <v>0</v>
      </c>
      <c r="F8" s="10">
        <v>170</v>
      </c>
      <c r="G8" s="10">
        <v>204</v>
      </c>
      <c r="H8" s="20">
        <v>12</v>
      </c>
      <c r="I8" s="21">
        <f t="shared" si="0"/>
        <v>0.92941176470588238</v>
      </c>
      <c r="J8" s="21">
        <f t="shared" si="1"/>
        <v>0.94117647058823528</v>
      </c>
      <c r="K8" s="22">
        <f t="shared" si="2"/>
        <v>4108</v>
      </c>
      <c r="L8" s="22">
        <f t="shared" si="2"/>
        <v>0</v>
      </c>
      <c r="M8" s="23">
        <v>143.93</v>
      </c>
      <c r="N8" s="24">
        <f t="shared" si="4"/>
        <v>591264.44000000006</v>
      </c>
      <c r="O8" s="22">
        <f>ROUND(N8/1000,1)</f>
        <v>591.29999999999995</v>
      </c>
    </row>
    <row r="9" spans="1:15" ht="16.5" x14ac:dyDescent="0.25">
      <c r="A9" s="9">
        <v>4</v>
      </c>
      <c r="B9" s="12" t="s">
        <v>4</v>
      </c>
      <c r="C9" s="19">
        <f t="shared" si="3"/>
        <v>43</v>
      </c>
      <c r="D9" s="19">
        <v>20</v>
      </c>
      <c r="E9" s="19">
        <v>23</v>
      </c>
      <c r="F9" s="11">
        <v>170</v>
      </c>
      <c r="G9" s="11">
        <v>204</v>
      </c>
      <c r="H9" s="20">
        <v>12</v>
      </c>
      <c r="I9" s="21">
        <f t="shared" si="0"/>
        <v>0.92941176470588238</v>
      </c>
      <c r="J9" s="21">
        <f t="shared" si="1"/>
        <v>0.94117647058823528</v>
      </c>
      <c r="K9" s="22">
        <f t="shared" si="2"/>
        <v>3160</v>
      </c>
      <c r="L9" s="22">
        <f t="shared" si="2"/>
        <v>4416</v>
      </c>
      <c r="M9" s="23">
        <v>143.93</v>
      </c>
      <c r="N9" s="24">
        <f t="shared" si="4"/>
        <v>1090413.6800000002</v>
      </c>
      <c r="O9" s="22">
        <f t="shared" si="5"/>
        <v>1090.4000000000001</v>
      </c>
    </row>
    <row r="10" spans="1:15" ht="16.5" x14ac:dyDescent="0.25">
      <c r="A10" s="9">
        <v>5</v>
      </c>
      <c r="B10" s="12" t="s">
        <v>5</v>
      </c>
      <c r="C10" s="19">
        <f t="shared" si="3"/>
        <v>35</v>
      </c>
      <c r="D10" s="19">
        <v>35</v>
      </c>
      <c r="E10" s="19">
        <v>0</v>
      </c>
      <c r="F10" s="12">
        <v>170</v>
      </c>
      <c r="G10" s="12">
        <v>204</v>
      </c>
      <c r="H10" s="20">
        <v>12</v>
      </c>
      <c r="I10" s="21">
        <f t="shared" si="0"/>
        <v>0.92941176470588238</v>
      </c>
      <c r="J10" s="21">
        <f t="shared" si="1"/>
        <v>0.94117647058823528</v>
      </c>
      <c r="K10" s="22">
        <f t="shared" si="2"/>
        <v>5530</v>
      </c>
      <c r="L10" s="22">
        <f t="shared" si="2"/>
        <v>0</v>
      </c>
      <c r="M10" s="23">
        <v>143.93</v>
      </c>
      <c r="N10" s="24">
        <f t="shared" si="4"/>
        <v>795932.9</v>
      </c>
      <c r="O10" s="22">
        <f t="shared" si="5"/>
        <v>795.9</v>
      </c>
    </row>
    <row r="11" spans="1:15" ht="16.5" x14ac:dyDescent="0.25">
      <c r="A11" s="9">
        <v>6</v>
      </c>
      <c r="B11" s="10" t="s">
        <v>6</v>
      </c>
      <c r="C11" s="19">
        <f t="shared" si="3"/>
        <v>178</v>
      </c>
      <c r="D11" s="19">
        <v>170</v>
      </c>
      <c r="E11" s="19">
        <v>8</v>
      </c>
      <c r="F11" s="12">
        <v>170</v>
      </c>
      <c r="G11" s="12">
        <v>204</v>
      </c>
      <c r="H11" s="20">
        <v>12</v>
      </c>
      <c r="I11" s="21">
        <f t="shared" si="0"/>
        <v>0.92941176470588238</v>
      </c>
      <c r="J11" s="21">
        <f t="shared" si="1"/>
        <v>0.94117647058823528</v>
      </c>
      <c r="K11" s="22">
        <f t="shared" si="2"/>
        <v>26860</v>
      </c>
      <c r="L11" s="22">
        <f t="shared" si="2"/>
        <v>1536</v>
      </c>
      <c r="M11" s="23">
        <v>143.93</v>
      </c>
      <c r="N11" s="24">
        <f t="shared" si="4"/>
        <v>4087036.2800000003</v>
      </c>
      <c r="O11" s="22">
        <f t="shared" si="5"/>
        <v>4087</v>
      </c>
    </row>
    <row r="12" spans="1:15" ht="16.5" x14ac:dyDescent="0.25">
      <c r="A12" s="9">
        <v>7</v>
      </c>
      <c r="B12" s="12" t="s">
        <v>7</v>
      </c>
      <c r="C12" s="19">
        <f t="shared" si="3"/>
        <v>45</v>
      </c>
      <c r="D12" s="19">
        <v>45</v>
      </c>
      <c r="E12" s="19">
        <v>0</v>
      </c>
      <c r="F12" s="10">
        <v>170</v>
      </c>
      <c r="G12" s="10">
        <v>204</v>
      </c>
      <c r="H12" s="20">
        <v>12</v>
      </c>
      <c r="I12" s="21">
        <f t="shared" si="0"/>
        <v>0.92941176470588238</v>
      </c>
      <c r="J12" s="21">
        <f t="shared" si="1"/>
        <v>0.94117647058823528</v>
      </c>
      <c r="K12" s="22">
        <f t="shared" si="2"/>
        <v>7110</v>
      </c>
      <c r="L12" s="22">
        <f t="shared" si="2"/>
        <v>0</v>
      </c>
      <c r="M12" s="23">
        <v>143.93</v>
      </c>
      <c r="N12" s="24">
        <f t="shared" si="4"/>
        <v>1023342.3</v>
      </c>
      <c r="O12" s="22">
        <f t="shared" si="5"/>
        <v>1023.3</v>
      </c>
    </row>
    <row r="13" spans="1:15" s="4" customFormat="1" ht="16.5" x14ac:dyDescent="0.25">
      <c r="A13" s="13">
        <v>8</v>
      </c>
      <c r="B13" s="10" t="s">
        <v>8</v>
      </c>
      <c r="C13" s="19">
        <f t="shared" si="3"/>
        <v>45</v>
      </c>
      <c r="D13" s="19">
        <v>45</v>
      </c>
      <c r="E13" s="19">
        <v>0</v>
      </c>
      <c r="F13" s="12">
        <v>170</v>
      </c>
      <c r="G13" s="12">
        <v>204</v>
      </c>
      <c r="H13" s="20">
        <v>12</v>
      </c>
      <c r="I13" s="21">
        <f t="shared" si="0"/>
        <v>0.92941176470588238</v>
      </c>
      <c r="J13" s="21">
        <f t="shared" si="1"/>
        <v>0.94117647058823528</v>
      </c>
      <c r="K13" s="22">
        <f t="shared" si="2"/>
        <v>7110</v>
      </c>
      <c r="L13" s="22">
        <f t="shared" si="2"/>
        <v>0</v>
      </c>
      <c r="M13" s="23">
        <v>143.93</v>
      </c>
      <c r="N13" s="24">
        <f t="shared" si="4"/>
        <v>1023342.3</v>
      </c>
      <c r="O13" s="22">
        <f t="shared" si="5"/>
        <v>1023.3</v>
      </c>
    </row>
    <row r="14" spans="1:15" ht="16.5" x14ac:dyDescent="0.25">
      <c r="A14" s="9">
        <v>9</v>
      </c>
      <c r="B14" s="10" t="s">
        <v>9</v>
      </c>
      <c r="C14" s="19">
        <f t="shared" si="3"/>
        <v>12</v>
      </c>
      <c r="D14" s="19">
        <v>12</v>
      </c>
      <c r="E14" s="19">
        <v>0</v>
      </c>
      <c r="F14" s="10">
        <v>170</v>
      </c>
      <c r="G14" s="10">
        <v>204</v>
      </c>
      <c r="H14" s="20">
        <v>12</v>
      </c>
      <c r="I14" s="21">
        <f t="shared" si="0"/>
        <v>0.92941176470588238</v>
      </c>
      <c r="J14" s="21">
        <f t="shared" si="1"/>
        <v>0.94117647058823528</v>
      </c>
      <c r="K14" s="22">
        <f t="shared" si="2"/>
        <v>1896</v>
      </c>
      <c r="L14" s="22">
        <f t="shared" si="2"/>
        <v>0</v>
      </c>
      <c r="M14" s="23">
        <v>143.93</v>
      </c>
      <c r="N14" s="24">
        <f t="shared" si="4"/>
        <v>272891.28000000003</v>
      </c>
      <c r="O14" s="22">
        <f t="shared" si="5"/>
        <v>272.89999999999998</v>
      </c>
    </row>
    <row r="15" spans="1:15" ht="16.5" x14ac:dyDescent="0.25">
      <c r="A15" s="9">
        <v>10</v>
      </c>
      <c r="B15" s="10" t="s">
        <v>1</v>
      </c>
      <c r="C15" s="19">
        <f t="shared" si="3"/>
        <v>18</v>
      </c>
      <c r="D15" s="19">
        <v>7</v>
      </c>
      <c r="E15" s="19">
        <v>11</v>
      </c>
      <c r="F15" s="10">
        <v>170</v>
      </c>
      <c r="G15" s="10">
        <v>204</v>
      </c>
      <c r="H15" s="20">
        <v>12</v>
      </c>
      <c r="I15" s="21">
        <f t="shared" si="0"/>
        <v>0.92941176470588238</v>
      </c>
      <c r="J15" s="21">
        <f t="shared" si="1"/>
        <v>0.94117647058823528</v>
      </c>
      <c r="K15" s="22">
        <f t="shared" si="2"/>
        <v>1106</v>
      </c>
      <c r="L15" s="22">
        <f t="shared" si="2"/>
        <v>2112</v>
      </c>
      <c r="M15" s="23">
        <v>143.93</v>
      </c>
      <c r="N15" s="24">
        <f t="shared" si="4"/>
        <v>463166.74000000005</v>
      </c>
      <c r="O15" s="22">
        <f t="shared" si="5"/>
        <v>463.2</v>
      </c>
    </row>
    <row r="16" spans="1:15" s="4" customFormat="1" ht="16.5" x14ac:dyDescent="0.25">
      <c r="A16" s="13">
        <v>11</v>
      </c>
      <c r="B16" s="10" t="s">
        <v>24</v>
      </c>
      <c r="C16" s="19">
        <f t="shared" si="3"/>
        <v>44</v>
      </c>
      <c r="D16" s="19">
        <v>38</v>
      </c>
      <c r="E16" s="19">
        <v>6</v>
      </c>
      <c r="F16" s="10">
        <v>170</v>
      </c>
      <c r="G16" s="10">
        <v>204</v>
      </c>
      <c r="H16" s="20">
        <v>12</v>
      </c>
      <c r="I16" s="21">
        <f t="shared" si="0"/>
        <v>0.92941176470588238</v>
      </c>
      <c r="J16" s="21">
        <f t="shared" si="1"/>
        <v>0.94117647058823528</v>
      </c>
      <c r="K16" s="22">
        <f t="shared" si="2"/>
        <v>6004</v>
      </c>
      <c r="L16" s="22">
        <f t="shared" si="2"/>
        <v>1152</v>
      </c>
      <c r="M16" s="23">
        <v>143.93</v>
      </c>
      <c r="N16" s="24">
        <f t="shared" si="4"/>
        <v>1029963.0800000001</v>
      </c>
      <c r="O16" s="22">
        <f>ROUND(N16/1000,1)</f>
        <v>1030</v>
      </c>
    </row>
    <row r="17" spans="1:15" ht="16.5" x14ac:dyDescent="0.25">
      <c r="A17" s="9">
        <v>12</v>
      </c>
      <c r="B17" s="10" t="s">
        <v>10</v>
      </c>
      <c r="C17" s="19">
        <f t="shared" si="3"/>
        <v>56</v>
      </c>
      <c r="D17" s="19">
        <v>56</v>
      </c>
      <c r="E17" s="19">
        <v>0</v>
      </c>
      <c r="F17" s="10">
        <v>170</v>
      </c>
      <c r="G17" s="10">
        <v>204</v>
      </c>
      <c r="H17" s="20">
        <v>12</v>
      </c>
      <c r="I17" s="21">
        <f t="shared" si="0"/>
        <v>0.92941176470588238</v>
      </c>
      <c r="J17" s="21">
        <f t="shared" si="1"/>
        <v>0.94117647058823528</v>
      </c>
      <c r="K17" s="22">
        <f t="shared" si="2"/>
        <v>8848</v>
      </c>
      <c r="L17" s="22">
        <f t="shared" si="2"/>
        <v>0</v>
      </c>
      <c r="M17" s="23">
        <v>143.93</v>
      </c>
      <c r="N17" s="24">
        <f t="shared" si="4"/>
        <v>1273492.6400000001</v>
      </c>
      <c r="O17" s="22">
        <f t="shared" si="5"/>
        <v>1273.5</v>
      </c>
    </row>
    <row r="18" spans="1:15" ht="16.5" x14ac:dyDescent="0.25">
      <c r="A18" s="9">
        <v>13</v>
      </c>
      <c r="B18" s="12" t="s">
        <v>11</v>
      </c>
      <c r="C18" s="19">
        <f t="shared" si="3"/>
        <v>21</v>
      </c>
      <c r="D18" s="19">
        <v>21</v>
      </c>
      <c r="E18" s="19">
        <v>0</v>
      </c>
      <c r="F18" s="10">
        <v>170</v>
      </c>
      <c r="G18" s="10">
        <v>204</v>
      </c>
      <c r="H18" s="20">
        <v>12</v>
      </c>
      <c r="I18" s="21">
        <f t="shared" si="0"/>
        <v>0.92941176470588238</v>
      </c>
      <c r="J18" s="21">
        <f t="shared" si="1"/>
        <v>0.94117647058823528</v>
      </c>
      <c r="K18" s="22">
        <f t="shared" si="2"/>
        <v>3318</v>
      </c>
      <c r="L18" s="22">
        <f t="shared" si="2"/>
        <v>0</v>
      </c>
      <c r="M18" s="23">
        <v>143.93</v>
      </c>
      <c r="N18" s="24">
        <f t="shared" si="4"/>
        <v>477559.74000000005</v>
      </c>
      <c r="O18" s="22">
        <f t="shared" si="5"/>
        <v>477.6</v>
      </c>
    </row>
    <row r="19" spans="1:15" ht="16.5" x14ac:dyDescent="0.25">
      <c r="A19" s="9">
        <v>14</v>
      </c>
      <c r="B19" s="10" t="s">
        <v>20</v>
      </c>
      <c r="C19" s="19">
        <f t="shared" si="3"/>
        <v>30</v>
      </c>
      <c r="D19" s="19">
        <v>13</v>
      </c>
      <c r="E19" s="19">
        <v>17</v>
      </c>
      <c r="F19" s="12">
        <v>170</v>
      </c>
      <c r="G19" s="12">
        <v>204</v>
      </c>
      <c r="H19" s="20">
        <v>12</v>
      </c>
      <c r="I19" s="21">
        <f t="shared" si="0"/>
        <v>0.92941176470588238</v>
      </c>
      <c r="J19" s="21">
        <f t="shared" si="1"/>
        <v>0.94117647058823528</v>
      </c>
      <c r="K19" s="22">
        <f t="shared" si="2"/>
        <v>2054</v>
      </c>
      <c r="L19" s="22">
        <f t="shared" si="2"/>
        <v>3264</v>
      </c>
      <c r="M19" s="23">
        <v>143.93</v>
      </c>
      <c r="N19" s="24">
        <f t="shared" si="4"/>
        <v>765419.74</v>
      </c>
      <c r="O19" s="22">
        <f t="shared" si="5"/>
        <v>765.4</v>
      </c>
    </row>
    <row r="20" spans="1:15" ht="16.5" x14ac:dyDescent="0.25">
      <c r="A20" s="9">
        <v>15</v>
      </c>
      <c r="B20" s="10" t="s">
        <v>21</v>
      </c>
      <c r="C20" s="19">
        <f t="shared" si="3"/>
        <v>91</v>
      </c>
      <c r="D20" s="19">
        <v>50</v>
      </c>
      <c r="E20" s="19">
        <v>41</v>
      </c>
      <c r="F20" s="10">
        <v>170</v>
      </c>
      <c r="G20" s="10">
        <v>204</v>
      </c>
      <c r="H20" s="20">
        <v>12</v>
      </c>
      <c r="I20" s="21">
        <f t="shared" si="0"/>
        <v>0.92941176470588238</v>
      </c>
      <c r="J20" s="21">
        <f t="shared" si="1"/>
        <v>0.94117647058823528</v>
      </c>
      <c r="K20" s="22">
        <f t="shared" si="2"/>
        <v>7900</v>
      </c>
      <c r="L20" s="22">
        <f t="shared" si="2"/>
        <v>7872</v>
      </c>
      <c r="M20" s="23">
        <v>143.93</v>
      </c>
      <c r="N20" s="24">
        <f t="shared" si="4"/>
        <v>2270063.96</v>
      </c>
      <c r="O20" s="22">
        <f t="shared" si="5"/>
        <v>2270.1</v>
      </c>
    </row>
    <row r="21" spans="1:15" ht="16.5" x14ac:dyDescent="0.25">
      <c r="A21" s="9">
        <v>16</v>
      </c>
      <c r="B21" s="10" t="s">
        <v>19</v>
      </c>
      <c r="C21" s="19">
        <f t="shared" si="3"/>
        <v>108</v>
      </c>
      <c r="D21" s="19">
        <v>108</v>
      </c>
      <c r="E21" s="19">
        <v>0</v>
      </c>
      <c r="F21" s="10">
        <v>170</v>
      </c>
      <c r="G21" s="10">
        <v>204</v>
      </c>
      <c r="H21" s="20">
        <v>12</v>
      </c>
      <c r="I21" s="21">
        <f t="shared" si="0"/>
        <v>0.92941176470588238</v>
      </c>
      <c r="J21" s="21">
        <f t="shared" si="1"/>
        <v>0.94117647058823528</v>
      </c>
      <c r="K21" s="22">
        <f t="shared" si="2"/>
        <v>17064</v>
      </c>
      <c r="L21" s="22">
        <f t="shared" si="2"/>
        <v>0</v>
      </c>
      <c r="M21" s="23">
        <v>143.93</v>
      </c>
      <c r="N21" s="24">
        <f t="shared" si="4"/>
        <v>2456021.52</v>
      </c>
      <c r="O21" s="22">
        <f t="shared" si="5"/>
        <v>2456</v>
      </c>
    </row>
    <row r="22" spans="1:15" ht="16.5" x14ac:dyDescent="0.25">
      <c r="A22" s="9">
        <v>17</v>
      </c>
      <c r="B22" s="10" t="s">
        <v>18</v>
      </c>
      <c r="C22" s="19">
        <f t="shared" si="3"/>
        <v>40</v>
      </c>
      <c r="D22" s="19">
        <v>40</v>
      </c>
      <c r="E22" s="19">
        <v>0</v>
      </c>
      <c r="F22" s="10">
        <v>170</v>
      </c>
      <c r="G22" s="10">
        <v>204</v>
      </c>
      <c r="H22" s="20">
        <v>12</v>
      </c>
      <c r="I22" s="21">
        <f t="shared" si="0"/>
        <v>0.92941176470588238</v>
      </c>
      <c r="J22" s="21">
        <f t="shared" si="1"/>
        <v>0.94117647058823528</v>
      </c>
      <c r="K22" s="22">
        <f t="shared" si="2"/>
        <v>6320</v>
      </c>
      <c r="L22" s="22">
        <f t="shared" si="2"/>
        <v>0</v>
      </c>
      <c r="M22" s="23">
        <v>143.93</v>
      </c>
      <c r="N22" s="24">
        <f t="shared" si="4"/>
        <v>909637.60000000009</v>
      </c>
      <c r="O22" s="22">
        <f t="shared" si="5"/>
        <v>909.6</v>
      </c>
    </row>
    <row r="23" spans="1:15" ht="16.5" x14ac:dyDescent="0.25">
      <c r="A23" s="9">
        <v>18</v>
      </c>
      <c r="B23" s="10" t="s">
        <v>17</v>
      </c>
      <c r="C23" s="19">
        <f t="shared" si="3"/>
        <v>71</v>
      </c>
      <c r="D23" s="19">
        <v>66</v>
      </c>
      <c r="E23" s="19">
        <v>5</v>
      </c>
      <c r="F23" s="10">
        <v>170</v>
      </c>
      <c r="G23" s="10">
        <v>204</v>
      </c>
      <c r="H23" s="20">
        <v>12</v>
      </c>
      <c r="I23" s="21">
        <f t="shared" si="0"/>
        <v>0.92941176470588238</v>
      </c>
      <c r="J23" s="21">
        <f t="shared" si="1"/>
        <v>0.94117647058823528</v>
      </c>
      <c r="K23" s="22">
        <f t="shared" si="2"/>
        <v>10428</v>
      </c>
      <c r="L23" s="22">
        <f t="shared" si="2"/>
        <v>960</v>
      </c>
      <c r="M23" s="23">
        <v>143.93</v>
      </c>
      <c r="N23" s="24">
        <f t="shared" si="4"/>
        <v>1639074.84</v>
      </c>
      <c r="O23" s="22">
        <f t="shared" si="5"/>
        <v>1639.1</v>
      </c>
    </row>
    <row r="24" spans="1:15" ht="16.5" x14ac:dyDescent="0.25">
      <c r="A24" s="9">
        <v>19</v>
      </c>
      <c r="B24" s="12" t="s">
        <v>16</v>
      </c>
      <c r="C24" s="19">
        <f t="shared" si="3"/>
        <v>65</v>
      </c>
      <c r="D24" s="19">
        <v>58</v>
      </c>
      <c r="E24" s="19">
        <v>7</v>
      </c>
      <c r="F24" s="10">
        <v>170</v>
      </c>
      <c r="G24" s="10">
        <v>204</v>
      </c>
      <c r="H24" s="20">
        <v>12</v>
      </c>
      <c r="I24" s="21">
        <f t="shared" si="0"/>
        <v>0.92941176470588238</v>
      </c>
      <c r="J24" s="21">
        <f t="shared" si="1"/>
        <v>0.94117647058823528</v>
      </c>
      <c r="K24" s="22">
        <f t="shared" si="2"/>
        <v>9164</v>
      </c>
      <c r="L24" s="22">
        <f t="shared" si="2"/>
        <v>1344</v>
      </c>
      <c r="M24" s="23">
        <v>143.93</v>
      </c>
      <c r="N24" s="24">
        <f t="shared" si="4"/>
        <v>1512416.44</v>
      </c>
      <c r="O24" s="22">
        <f t="shared" si="5"/>
        <v>1512.4</v>
      </c>
    </row>
    <row r="25" spans="1:15" ht="16.5" x14ac:dyDescent="0.25">
      <c r="A25" s="9">
        <v>20</v>
      </c>
      <c r="B25" s="10" t="s">
        <v>15</v>
      </c>
      <c r="C25" s="19">
        <f t="shared" si="3"/>
        <v>35</v>
      </c>
      <c r="D25" s="19">
        <v>35</v>
      </c>
      <c r="E25" s="19">
        <v>0</v>
      </c>
      <c r="F25" s="12">
        <v>170</v>
      </c>
      <c r="G25" s="12">
        <v>204</v>
      </c>
      <c r="H25" s="20">
        <v>12</v>
      </c>
      <c r="I25" s="21">
        <f t="shared" si="0"/>
        <v>0.92941176470588238</v>
      </c>
      <c r="J25" s="21">
        <f t="shared" si="1"/>
        <v>0.94117647058823528</v>
      </c>
      <c r="K25" s="22">
        <f t="shared" si="2"/>
        <v>5530</v>
      </c>
      <c r="L25" s="22">
        <f t="shared" si="2"/>
        <v>0</v>
      </c>
      <c r="M25" s="23">
        <v>143.93</v>
      </c>
      <c r="N25" s="24">
        <f t="shared" si="4"/>
        <v>795932.9</v>
      </c>
      <c r="O25" s="22">
        <f t="shared" si="5"/>
        <v>795.9</v>
      </c>
    </row>
    <row r="26" spans="1:15" ht="16.5" x14ac:dyDescent="0.25">
      <c r="A26" s="9">
        <v>21</v>
      </c>
      <c r="B26" s="10" t="s">
        <v>14</v>
      </c>
      <c r="C26" s="19">
        <f t="shared" si="3"/>
        <v>12</v>
      </c>
      <c r="D26" s="19">
        <v>12</v>
      </c>
      <c r="E26" s="19">
        <v>0</v>
      </c>
      <c r="F26" s="10">
        <v>170</v>
      </c>
      <c r="G26" s="10">
        <v>204</v>
      </c>
      <c r="H26" s="20">
        <v>12</v>
      </c>
      <c r="I26" s="21">
        <f t="shared" si="0"/>
        <v>0.92941176470588238</v>
      </c>
      <c r="J26" s="21">
        <f t="shared" si="1"/>
        <v>0.94117647058823528</v>
      </c>
      <c r="K26" s="22">
        <f t="shared" si="2"/>
        <v>1896</v>
      </c>
      <c r="L26" s="22">
        <f t="shared" si="2"/>
        <v>0</v>
      </c>
      <c r="M26" s="23">
        <v>143.93</v>
      </c>
      <c r="N26" s="24">
        <f t="shared" si="4"/>
        <v>272891.28000000003</v>
      </c>
      <c r="O26" s="22">
        <f t="shared" si="5"/>
        <v>272.89999999999998</v>
      </c>
    </row>
    <row r="27" spans="1:15" s="4" customFormat="1" ht="16.5" x14ac:dyDescent="0.25">
      <c r="A27" s="9">
        <v>24</v>
      </c>
      <c r="B27" s="10" t="s">
        <v>12</v>
      </c>
      <c r="C27" s="19">
        <f t="shared" si="3"/>
        <v>316</v>
      </c>
      <c r="D27" s="19">
        <v>316</v>
      </c>
      <c r="E27" s="19">
        <v>0</v>
      </c>
      <c r="F27" s="10">
        <v>170</v>
      </c>
      <c r="G27" s="10">
        <v>204</v>
      </c>
      <c r="H27" s="20">
        <v>12</v>
      </c>
      <c r="I27" s="21">
        <f t="shared" si="0"/>
        <v>0.92941176470588238</v>
      </c>
      <c r="J27" s="21">
        <f t="shared" si="1"/>
        <v>0.94117647058823528</v>
      </c>
      <c r="K27" s="22">
        <f t="shared" si="2"/>
        <v>49928</v>
      </c>
      <c r="L27" s="22">
        <f t="shared" si="2"/>
        <v>0</v>
      </c>
      <c r="M27" s="23">
        <v>143.93</v>
      </c>
      <c r="N27" s="24">
        <f t="shared" si="4"/>
        <v>7186137.04</v>
      </c>
      <c r="O27" s="22">
        <f>ROUND(N27/1000,1)</f>
        <v>7186.1</v>
      </c>
    </row>
    <row r="28" spans="1:15" ht="16.5" x14ac:dyDescent="0.25">
      <c r="A28" s="9">
        <v>25</v>
      </c>
      <c r="B28" s="14" t="s">
        <v>13</v>
      </c>
      <c r="C28" s="29">
        <f t="shared" si="3"/>
        <v>690.08600000000001</v>
      </c>
      <c r="D28" s="29">
        <v>669.08600000000001</v>
      </c>
      <c r="E28" s="19">
        <v>21</v>
      </c>
      <c r="F28" s="10">
        <v>170</v>
      </c>
      <c r="G28" s="10">
        <v>204</v>
      </c>
      <c r="H28" s="20">
        <v>12</v>
      </c>
      <c r="I28" s="21">
        <f t="shared" si="0"/>
        <v>0.92941176470588238</v>
      </c>
      <c r="J28" s="21">
        <f t="shared" si="1"/>
        <v>0.94117647058823528</v>
      </c>
      <c r="K28" s="22">
        <f t="shared" si="2"/>
        <v>105715.588</v>
      </c>
      <c r="L28" s="22">
        <f t="shared" si="2"/>
        <v>4032</v>
      </c>
      <c r="M28" s="23">
        <v>143.93</v>
      </c>
      <c r="N28" s="24">
        <f>K28*M28+L28*M28</f>
        <v>15795970.340840001</v>
      </c>
      <c r="O28" s="22">
        <f>ROUND(N28/1000,1)</f>
        <v>15796</v>
      </c>
    </row>
    <row r="29" spans="1:15" ht="16.5" x14ac:dyDescent="0.25">
      <c r="A29" s="11"/>
      <c r="B29" s="15" t="s">
        <v>23</v>
      </c>
      <c r="C29" s="30">
        <f>SUM(C6:C28)</f>
        <v>2105.0860000000002</v>
      </c>
      <c r="D29" s="30">
        <f>SUM(D6:D28)</f>
        <v>1966.086</v>
      </c>
      <c r="E29" s="30">
        <f>SUM(E6:E28)</f>
        <v>139</v>
      </c>
      <c r="F29" s="10"/>
      <c r="G29" s="10"/>
      <c r="H29" s="10"/>
      <c r="I29" s="10"/>
      <c r="J29" s="10"/>
      <c r="K29" s="25"/>
      <c r="L29" s="25"/>
      <c r="M29" s="10"/>
      <c r="N29" s="26">
        <f>SUM(N6:N28)</f>
        <v>48551847.600840002</v>
      </c>
      <c r="O29" s="27">
        <f>SUM(O6:O28)</f>
        <v>48551.8</v>
      </c>
    </row>
  </sheetData>
  <mergeCells count="11">
    <mergeCell ref="N3:O3"/>
    <mergeCell ref="A1:O1"/>
    <mergeCell ref="A3:A4"/>
    <mergeCell ref="B3:B4"/>
    <mergeCell ref="C3:C4"/>
    <mergeCell ref="D3:E3"/>
    <mergeCell ref="I3:J3"/>
    <mergeCell ref="F3:G3"/>
    <mergeCell ref="K3:L3"/>
    <mergeCell ref="M3:M4"/>
    <mergeCell ref="H3:H4"/>
  </mergeCells>
  <pageMargins left="0.39370078740157483" right="0" top="0.55118110236220474" bottom="0" header="0.31496062992125984" footer="0.31496062992125984"/>
  <pageSetup paperSize="9" scale="6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 год</vt:lpstr>
      <vt:lpstr>2026 год</vt:lpstr>
      <vt:lpstr>2027 год</vt:lpstr>
      <vt:lpstr>'2025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obrazov6</dc:creator>
  <cp:lastModifiedBy>Наталия Лисова</cp:lastModifiedBy>
  <cp:lastPrinted>2024-10-11T10:46:14Z</cp:lastPrinted>
  <dcterms:created xsi:type="dcterms:W3CDTF">2021-01-14T12:53:17Z</dcterms:created>
  <dcterms:modified xsi:type="dcterms:W3CDTF">2024-10-11T10:46:17Z</dcterms:modified>
</cp:coreProperties>
</file>